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0"/>
  <workbookPr/>
  <mc:AlternateContent xmlns:mc="http://schemas.openxmlformats.org/markup-compatibility/2006">
    <mc:Choice Requires="x15">
      <x15ac:absPath xmlns:x15ac="http://schemas.microsoft.com/office/spreadsheetml/2010/11/ac" url="/Users/zhanghui/Desktop/Ongoing papers/Permafrost TA/修改/数据上传/Data_HZ/"/>
    </mc:Choice>
  </mc:AlternateContent>
  <xr:revisionPtr revIDLastSave="0" documentId="13_ncr:1_{05B5FB9E-7467-ED4B-A9DC-FFF8D9E6AA25}" xr6:coauthVersionLast="47" xr6:coauthVersionMax="47" xr10:uidLastSave="{00000000-0000-0000-0000-000000000000}"/>
  <bookViews>
    <workbookView xWindow="4600" yWindow="820" windowWidth="33800" windowHeight="19040" activeTab="1" xr2:uid="{00000000-000D-0000-FFFF-FFFF00000000}"/>
  </bookViews>
  <sheets>
    <sheet name="TA data" sheetId="7" r:id="rId1"/>
    <sheet name="Dating" sheetId="14" r:id="rId2"/>
  </sheets>
  <definedNames>
    <definedName name="_xlnm._FilterDatabase" localSheetId="0" hidden="1">'TA data'!$D$1:$BM$15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" i="7" l="1"/>
  <c r="A4" i="7" s="1"/>
  <c r="A5" i="7" s="1"/>
  <c r="A6" i="7" s="1"/>
  <c r="A7" i="7" s="1"/>
  <c r="A8" i="7" s="1"/>
  <c r="A9" i="7" s="1"/>
  <c r="A10" i="7" s="1"/>
  <c r="A11" i="7" s="1"/>
  <c r="A12" i="7" s="1"/>
  <c r="A13" i="7" s="1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D18" i="14"/>
  <c r="E18" i="14" s="1"/>
  <c r="E17" i="14"/>
  <c r="D19" i="14" l="1"/>
  <c r="D20" i="14" s="1"/>
  <c r="D21" i="14" s="1"/>
  <c r="E19" i="14"/>
  <c r="E20" i="14" l="1"/>
  <c r="E21" i="14"/>
  <c r="D22" i="14"/>
  <c r="D23" i="14" l="1"/>
  <c r="E22" i="14"/>
  <c r="E23" i="14" l="1"/>
  <c r="D24" i="14"/>
  <c r="E24" i="14" l="1"/>
  <c r="D25" i="14"/>
  <c r="E25" i="14" l="1"/>
  <c r="D26" i="14"/>
  <c r="E26" i="14" l="1"/>
  <c r="D27" i="14"/>
  <c r="D28" i="14" l="1"/>
  <c r="E27" i="14"/>
  <c r="D29" i="14" l="1"/>
  <c r="E28" i="14"/>
  <c r="D30" i="14" l="1"/>
  <c r="E29" i="14"/>
  <c r="D31" i="14" l="1"/>
  <c r="E30" i="14"/>
  <c r="D32" i="14" l="1"/>
  <c r="E31" i="14"/>
  <c r="E32" i="14" l="1"/>
  <c r="D33" i="14"/>
  <c r="E33" i="14" l="1"/>
  <c r="D34" i="14"/>
  <c r="E34" i="14" l="1"/>
  <c r="D35" i="14"/>
  <c r="D36" i="14" l="1"/>
  <c r="E35" i="14"/>
  <c r="D37" i="14" l="1"/>
  <c r="E36" i="14"/>
  <c r="E37" i="14" l="1"/>
</calcChain>
</file>

<file path=xl/sharedStrings.xml><?xml version="1.0" encoding="utf-8"?>
<sst xmlns="http://schemas.openxmlformats.org/spreadsheetml/2006/main" count="151" uniqueCount="64">
  <si>
    <t>Site</t>
    <phoneticPr fontId="1" type="noConversion"/>
  </si>
  <si>
    <t>Core</t>
    <phoneticPr fontId="1" type="noConversion"/>
  </si>
  <si>
    <t>Lab code</t>
    <phoneticPr fontId="1" type="noConversion"/>
  </si>
  <si>
    <t>sd(210Pb)</t>
  </si>
  <si>
    <t>Info</t>
  </si>
  <si>
    <t>Collecting year</t>
    <phoneticPr fontId="1" type="noConversion"/>
  </si>
  <si>
    <t>sd (226Ra)</t>
  </si>
  <si>
    <t>Sample midpoint depth 
(cm)</t>
    <phoneticPr fontId="1" type="noConversion"/>
  </si>
  <si>
    <t>Sample thickness 
(cm)</t>
    <phoneticPr fontId="1" type="noConversion"/>
  </si>
  <si>
    <t>Date
14C-uncalibrated</t>
    <phoneticPr fontId="1" type="noConversion"/>
  </si>
  <si>
    <t>Uncertainty
±1sd</t>
    <phoneticPr fontId="1" type="noConversion"/>
  </si>
  <si>
    <t>Radiocarbon 
lab code</t>
    <phoneticPr fontId="1" type="noConversion"/>
  </si>
  <si>
    <t>Type of material
bulk, plant remains etc</t>
    <phoneticPr fontId="1" type="noConversion"/>
  </si>
  <si>
    <t>bulk density 
g/cm^3</t>
    <phoneticPr fontId="1" type="noConversion"/>
  </si>
  <si>
    <t>210Pb 
(Bq/kg)</t>
    <phoneticPr fontId="1" type="noConversion"/>
  </si>
  <si>
    <t>6Ra 
(Bq/kg)</t>
    <phoneticPr fontId="1" type="noConversion"/>
  </si>
  <si>
    <t>Radiocarbon dating (raw, uncalibrated data)</t>
    <phoneticPr fontId="1" type="noConversion"/>
  </si>
  <si>
    <t>210Pb dating (raw acitivity data)</t>
    <phoneticPr fontId="1" type="noConversion"/>
  </si>
  <si>
    <t>Sample lower depth 
(cm)</t>
    <phoneticPr fontId="1" type="noConversion"/>
  </si>
  <si>
    <t>Y-K Delta</t>
  </si>
  <si>
    <t>YD-10-2</t>
  </si>
  <si>
    <t>39.5 cm</t>
  </si>
  <si>
    <t>57 cm</t>
  </si>
  <si>
    <t>71.5 cm</t>
  </si>
  <si>
    <t>90 cm</t>
  </si>
  <si>
    <t>Sphagnum stems</t>
  </si>
  <si>
    <t>Sphagnum stems and woody fragments</t>
  </si>
  <si>
    <t>YUKON Delta</t>
  </si>
  <si>
    <t>Notes:</t>
  </si>
  <si>
    <t>Cyc arc was grouped with Phr acr</t>
  </si>
  <si>
    <t>UCI 94433</t>
  </si>
  <si>
    <t>UCI 94434</t>
  </si>
  <si>
    <t>UCI 112292</t>
  </si>
  <si>
    <t>UCI 112293</t>
  </si>
  <si>
    <t>UCI 112294</t>
  </si>
  <si>
    <t>UCI 112295</t>
  </si>
  <si>
    <t>UCI 85701</t>
  </si>
  <si>
    <t>Sample midpoint depth 
(cm)</t>
  </si>
  <si>
    <t>Sample thickness 
(cm)</t>
  </si>
  <si>
    <t>Total tests counted</t>
  </si>
  <si>
    <t>Archerella flavum</t>
  </si>
  <si>
    <t>Amphitrema wrightianum</t>
  </si>
  <si>
    <t>Arcella artocrea</t>
  </si>
  <si>
    <t>Arcella vulgaris type</t>
  </si>
  <si>
    <t>Assulina muscorum</t>
  </si>
  <si>
    <t>Assulina seminulum</t>
  </si>
  <si>
    <t>Bullinularia indica</t>
  </si>
  <si>
    <t>Сyclopyxis  plana</t>
  </si>
  <si>
    <t>Difflugia lucida</t>
  </si>
  <si>
    <t>Difflugia pristis</t>
  </si>
  <si>
    <t>Difflugia oblonga</t>
  </si>
  <si>
    <t>Difflugia pulex</t>
  </si>
  <si>
    <t>Euglypha rotunda</t>
  </si>
  <si>
    <t>Euglypha strigosa type</t>
  </si>
  <si>
    <t>Euglypha tuberculata</t>
  </si>
  <si>
    <t>Heleopera sphagni</t>
  </si>
  <si>
    <t>Hyalosphenia elegans</t>
  </si>
  <si>
    <t>Hyalosphenia minuta</t>
  </si>
  <si>
    <t>Hyalosphenia papilio</t>
  </si>
  <si>
    <t>Nebela(Alabasta) militaris</t>
    <phoneticPr fontId="11" type="noConversion"/>
  </si>
  <si>
    <t>Nebela tincta</t>
  </si>
  <si>
    <t>Nebela wailesi</t>
  </si>
  <si>
    <t>Phryganella acropodia type</t>
  </si>
  <si>
    <t>Trigonopyxis arcula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</si>
</sst>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"/>
    <numFmt numFmtId="177" formatCode="0.0"/>
  </numFmts>
  <fonts count="12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rgb="FF0432FF"/>
      <name val="Arial"/>
      <family val="2"/>
    </font>
    <font>
      <sz val="12"/>
      <name val="Arial"/>
      <family val="2"/>
    </font>
    <font>
      <sz val="10"/>
      <name val="Geneva"/>
      <family val="2"/>
    </font>
    <font>
      <sz val="9"/>
      <name val="Times New Roman"/>
      <family val="1"/>
    </font>
    <font>
      <sz val="12"/>
      <color indexed="8"/>
      <name val="Arial"/>
      <family val="2"/>
    </font>
    <font>
      <sz val="10"/>
      <name val="Arial"/>
      <family val="2"/>
    </font>
    <font>
      <sz val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2" borderId="1" xfId="0" applyFont="1" applyFill="1" applyBorder="1"/>
    <xf numFmtId="0" fontId="3" fillId="2" borderId="2" xfId="0" applyFont="1" applyFill="1" applyBorder="1"/>
    <xf numFmtId="0" fontId="3" fillId="0" borderId="0" xfId="0" applyFont="1" applyBorder="1"/>
    <xf numFmtId="0" fontId="3" fillId="3" borderId="2" xfId="0" applyFont="1" applyFill="1" applyBorder="1" applyAlignment="1">
      <alignment horizontal="center" vertical="center"/>
    </xf>
    <xf numFmtId="0" fontId="3" fillId="3" borderId="2" xfId="0" applyFont="1" applyFill="1" applyBorder="1"/>
    <xf numFmtId="0" fontId="3" fillId="4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wrapText="1"/>
    </xf>
    <xf numFmtId="0" fontId="3" fillId="4" borderId="2" xfId="0" applyFont="1" applyFill="1" applyBorder="1"/>
    <xf numFmtId="0" fontId="3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vertical="center"/>
    </xf>
    <xf numFmtId="0" fontId="3" fillId="2" borderId="0" xfId="0" applyFont="1" applyFill="1"/>
    <xf numFmtId="0" fontId="3" fillId="2" borderId="0" xfId="0" applyFont="1" applyFill="1" applyBorder="1"/>
    <xf numFmtId="0" fontId="4" fillId="2" borderId="0" xfId="0" applyFont="1" applyFill="1" applyBorder="1"/>
    <xf numFmtId="0" fontId="5" fillId="4" borderId="2" xfId="0" applyFont="1" applyFill="1" applyBorder="1"/>
    <xf numFmtId="0" fontId="5" fillId="2" borderId="0" xfId="0" applyFont="1" applyFill="1" applyBorder="1"/>
    <xf numFmtId="17" fontId="3" fillId="3" borderId="2" xfId="0" applyNumberFormat="1" applyFont="1" applyFill="1" applyBorder="1"/>
    <xf numFmtId="0" fontId="7" fillId="0" borderId="0" xfId="0" applyFont="1" applyFill="1" applyAlignment="1">
      <alignment horizontal="center"/>
    </xf>
    <xf numFmtId="0" fontId="3" fillId="4" borderId="3" xfId="0" applyFont="1" applyFill="1" applyBorder="1"/>
    <xf numFmtId="0" fontId="7" fillId="4" borderId="2" xfId="0" applyFont="1" applyFill="1" applyBorder="1" applyAlignment="1">
      <alignment horizontal="center"/>
    </xf>
    <xf numFmtId="0" fontId="7" fillId="4" borderId="2" xfId="0" applyFont="1" applyFill="1" applyBorder="1" applyAlignment="1">
      <alignment horizontal="left"/>
    </xf>
    <xf numFmtId="0" fontId="8" fillId="4" borderId="2" xfId="0" applyFont="1" applyFill="1" applyBorder="1"/>
    <xf numFmtId="0" fontId="7" fillId="4" borderId="2" xfId="0" applyFont="1" applyFill="1" applyBorder="1"/>
    <xf numFmtId="0" fontId="0" fillId="4" borderId="2" xfId="0" applyFill="1" applyBorder="1" applyAlignment="1">
      <alignment horizontal="center"/>
    </xf>
    <xf numFmtId="1" fontId="7" fillId="4" borderId="2" xfId="0" applyNumberFormat="1" applyFont="1" applyFill="1" applyBorder="1" applyAlignment="1">
      <alignment horizontal="center"/>
    </xf>
    <xf numFmtId="0" fontId="6" fillId="4" borderId="2" xfId="0" applyFont="1" applyFill="1" applyBorder="1" applyAlignment="1">
      <alignment horizontal="center"/>
    </xf>
    <xf numFmtId="176" fontId="0" fillId="4" borderId="2" xfId="0" applyNumberFormat="1" applyFill="1" applyBorder="1" applyAlignment="1" applyProtection="1">
      <alignment horizontal="center"/>
    </xf>
    <xf numFmtId="177" fontId="0" fillId="4" borderId="2" xfId="0" applyNumberFormat="1" applyFill="1" applyBorder="1" applyAlignment="1" applyProtection="1">
      <alignment horizontal="center"/>
    </xf>
    <xf numFmtId="176" fontId="6" fillId="4" borderId="2" xfId="0" applyNumberFormat="1" applyFont="1" applyFill="1" applyBorder="1" applyAlignment="1">
      <alignment horizontal="center"/>
    </xf>
    <xf numFmtId="176" fontId="9" fillId="4" borderId="2" xfId="0" applyNumberFormat="1" applyFont="1" applyFill="1" applyBorder="1" applyAlignment="1" applyProtection="1">
      <alignment horizontal="center"/>
    </xf>
    <xf numFmtId="0" fontId="10" fillId="4" borderId="2" xfId="0" applyFont="1" applyFill="1" applyBorder="1" applyAlignment="1">
      <alignment horizontal="center"/>
    </xf>
    <xf numFmtId="1" fontId="0" fillId="0" borderId="0" xfId="0" applyNumberFormat="1"/>
    <xf numFmtId="0" fontId="0" fillId="0" borderId="0" xfId="0" applyFont="1" applyFill="1"/>
    <xf numFmtId="1" fontId="0" fillId="0" borderId="2" xfId="0" applyNumberFormat="1" applyFill="1" applyBorder="1"/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G37"/>
  <sheetViews>
    <sheetView topLeftCell="L1" zoomScale="130" zoomScaleNormal="130" workbookViewId="0">
      <selection activeCell="Q12" sqref="Q12"/>
    </sheetView>
  </sheetViews>
  <sheetFormatPr baseColWidth="10" defaultColWidth="10.83203125" defaultRowHeight="14"/>
  <cols>
    <col min="1" max="1" width="19.6640625" style="11" customWidth="1"/>
    <col min="2" max="2" width="14.83203125" style="11" customWidth="1"/>
    <col min="3" max="3" width="16.1640625" style="11" customWidth="1"/>
    <col min="4" max="4" width="14" style="11" customWidth="1"/>
    <col min="5" max="5" width="11.83203125" style="11" customWidth="1"/>
    <col min="6" max="16384" width="10.83203125" style="11"/>
  </cols>
  <sheetData>
    <row r="1" spans="1:85">
      <c r="A1" s="31" t="s">
        <v>37</v>
      </c>
      <c r="B1" s="31" t="s">
        <v>38</v>
      </c>
      <c r="C1" s="31" t="s">
        <v>39</v>
      </c>
      <c r="D1" t="s">
        <v>40</v>
      </c>
      <c r="E1" t="s">
        <v>41</v>
      </c>
      <c r="F1" t="s">
        <v>42</v>
      </c>
      <c r="G1" t="s">
        <v>43</v>
      </c>
      <c r="H1" t="s">
        <v>44</v>
      </c>
      <c r="I1" t="s">
        <v>45</v>
      </c>
      <c r="J1" t="s">
        <v>46</v>
      </c>
      <c r="K1" t="s">
        <v>47</v>
      </c>
      <c r="L1" t="s">
        <v>48</v>
      </c>
      <c r="M1" t="s">
        <v>49</v>
      </c>
      <c r="N1" t="s">
        <v>50</v>
      </c>
      <c r="O1" t="s">
        <v>51</v>
      </c>
      <c r="P1" t="s">
        <v>52</v>
      </c>
      <c r="Q1" t="s">
        <v>53</v>
      </c>
      <c r="R1" t="s">
        <v>54</v>
      </c>
      <c r="S1" t="s">
        <v>55</v>
      </c>
      <c r="T1" t="s">
        <v>56</v>
      </c>
      <c r="U1" t="s">
        <v>57</v>
      </c>
      <c r="V1" t="s">
        <v>58</v>
      </c>
      <c r="W1" t="s">
        <v>59</v>
      </c>
      <c r="X1" t="s">
        <v>60</v>
      </c>
      <c r="Y1" t="s">
        <v>61</v>
      </c>
      <c r="Z1" t="s">
        <v>62</v>
      </c>
      <c r="AA1" t="s">
        <v>63</v>
      </c>
    </row>
    <row r="2" spans="1:85">
      <c r="A2" s="2">
        <v>0.5</v>
      </c>
      <c r="B2" s="2">
        <v>1</v>
      </c>
      <c r="C2" s="2">
        <v>100</v>
      </c>
      <c r="D2" s="33">
        <v>38</v>
      </c>
      <c r="E2" s="33">
        <v>0</v>
      </c>
      <c r="F2" s="33">
        <v>1</v>
      </c>
      <c r="G2" s="33">
        <v>0</v>
      </c>
      <c r="H2" s="33">
        <v>2</v>
      </c>
      <c r="I2" s="33">
        <v>0</v>
      </c>
      <c r="J2" s="33">
        <v>1</v>
      </c>
      <c r="K2" s="33">
        <v>0</v>
      </c>
      <c r="L2" s="33">
        <v>0</v>
      </c>
      <c r="M2" s="33">
        <v>0</v>
      </c>
      <c r="N2" s="33">
        <v>0</v>
      </c>
      <c r="O2" s="33">
        <v>12</v>
      </c>
      <c r="P2" s="33">
        <v>0</v>
      </c>
      <c r="Q2" s="33">
        <v>5</v>
      </c>
      <c r="R2" s="33">
        <v>15</v>
      </c>
      <c r="S2" s="33">
        <v>2</v>
      </c>
      <c r="T2" s="33">
        <v>6</v>
      </c>
      <c r="U2" s="33">
        <v>2</v>
      </c>
      <c r="V2" s="33">
        <v>11</v>
      </c>
      <c r="W2" s="33">
        <v>5</v>
      </c>
      <c r="X2" s="33">
        <v>0</v>
      </c>
      <c r="Y2" s="33">
        <v>0</v>
      </c>
      <c r="Z2" s="33">
        <v>0</v>
      </c>
      <c r="AA2" s="33">
        <v>0</v>
      </c>
    </row>
    <row r="3" spans="1:85" s="1" customFormat="1">
      <c r="A3" s="2">
        <f>A2+1</f>
        <v>1.5</v>
      </c>
      <c r="B3" s="2">
        <v>1</v>
      </c>
      <c r="C3" s="2">
        <v>100</v>
      </c>
      <c r="D3" s="33">
        <v>41</v>
      </c>
      <c r="E3" s="33">
        <v>0</v>
      </c>
      <c r="F3" s="33">
        <v>0</v>
      </c>
      <c r="G3" s="33">
        <v>0</v>
      </c>
      <c r="H3" s="33">
        <v>1</v>
      </c>
      <c r="I3" s="33">
        <v>3</v>
      </c>
      <c r="J3" s="33">
        <v>0</v>
      </c>
      <c r="K3" s="33">
        <v>0</v>
      </c>
      <c r="L3" s="33">
        <v>0</v>
      </c>
      <c r="M3" s="33">
        <v>1</v>
      </c>
      <c r="N3" s="33">
        <v>0</v>
      </c>
      <c r="O3" s="33">
        <v>10</v>
      </c>
      <c r="P3" s="33">
        <v>0</v>
      </c>
      <c r="Q3" s="33">
        <v>3</v>
      </c>
      <c r="R3" s="33">
        <v>6</v>
      </c>
      <c r="S3" s="33">
        <v>4</v>
      </c>
      <c r="T3" s="33">
        <v>9</v>
      </c>
      <c r="U3" s="33">
        <v>10</v>
      </c>
      <c r="V3" s="33">
        <v>6</v>
      </c>
      <c r="W3" s="33">
        <v>0</v>
      </c>
      <c r="X3" s="33">
        <v>6</v>
      </c>
      <c r="Y3" s="33">
        <v>0</v>
      </c>
      <c r="Z3" s="33">
        <v>0</v>
      </c>
      <c r="AA3" s="33">
        <v>0</v>
      </c>
      <c r="AB3" s="11" t="s">
        <v>28</v>
      </c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</row>
    <row r="4" spans="1:85" s="1" customFormat="1">
      <c r="A4" s="2">
        <f t="shared" ref="A4:A37" si="0">A3+1</f>
        <v>2.5</v>
      </c>
      <c r="B4" s="2">
        <v>1</v>
      </c>
      <c r="C4" s="2">
        <v>100</v>
      </c>
      <c r="D4" s="33">
        <v>31</v>
      </c>
      <c r="E4" s="33">
        <v>0</v>
      </c>
      <c r="F4" s="33">
        <v>0</v>
      </c>
      <c r="G4" s="33">
        <v>0</v>
      </c>
      <c r="H4" s="33">
        <v>3</v>
      </c>
      <c r="I4" s="33">
        <v>8</v>
      </c>
      <c r="J4" s="33">
        <v>0</v>
      </c>
      <c r="K4" s="33">
        <v>0</v>
      </c>
      <c r="L4" s="33">
        <v>0</v>
      </c>
      <c r="M4" s="33">
        <v>1</v>
      </c>
      <c r="N4" s="33">
        <v>0</v>
      </c>
      <c r="O4" s="33">
        <v>6</v>
      </c>
      <c r="P4" s="33">
        <v>1</v>
      </c>
      <c r="Q4" s="33">
        <v>0</v>
      </c>
      <c r="R4" s="33">
        <v>9</v>
      </c>
      <c r="S4" s="33">
        <v>1</v>
      </c>
      <c r="T4" s="33">
        <v>13</v>
      </c>
      <c r="U4" s="33">
        <v>4</v>
      </c>
      <c r="V4" s="33">
        <v>17</v>
      </c>
      <c r="W4" s="33">
        <v>4</v>
      </c>
      <c r="X4" s="33">
        <v>2</v>
      </c>
      <c r="Y4" s="33">
        <v>0</v>
      </c>
      <c r="Z4" s="33">
        <v>0</v>
      </c>
      <c r="AA4" s="33">
        <v>0</v>
      </c>
      <c r="AB4" s="32" t="s">
        <v>29</v>
      </c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</row>
    <row r="5" spans="1:85" s="1" customFormat="1">
      <c r="A5" s="2">
        <f t="shared" si="0"/>
        <v>3.5</v>
      </c>
      <c r="B5" s="2">
        <v>1</v>
      </c>
      <c r="C5" s="2">
        <v>100</v>
      </c>
      <c r="D5" s="33">
        <v>57</v>
      </c>
      <c r="E5" s="33">
        <v>0</v>
      </c>
      <c r="F5" s="33">
        <v>0</v>
      </c>
      <c r="G5" s="33">
        <v>0</v>
      </c>
      <c r="H5" s="33">
        <v>1</v>
      </c>
      <c r="I5" s="33">
        <v>1</v>
      </c>
      <c r="J5" s="33">
        <v>0</v>
      </c>
      <c r="K5" s="33">
        <v>0</v>
      </c>
      <c r="L5" s="33">
        <v>0</v>
      </c>
      <c r="M5" s="33">
        <v>0</v>
      </c>
      <c r="N5" s="33">
        <v>0</v>
      </c>
      <c r="O5" s="33">
        <v>9</v>
      </c>
      <c r="P5" s="33">
        <v>2</v>
      </c>
      <c r="Q5" s="33">
        <v>0</v>
      </c>
      <c r="R5" s="33">
        <v>9</v>
      </c>
      <c r="S5" s="33">
        <v>3</v>
      </c>
      <c r="T5" s="33">
        <v>7</v>
      </c>
      <c r="U5" s="33">
        <v>0</v>
      </c>
      <c r="V5" s="33">
        <v>6</v>
      </c>
      <c r="W5" s="33">
        <v>4</v>
      </c>
      <c r="X5" s="33">
        <v>1</v>
      </c>
      <c r="Y5" s="33">
        <v>0</v>
      </c>
      <c r="Z5" s="33">
        <v>0</v>
      </c>
      <c r="AA5" s="33">
        <v>0</v>
      </c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</row>
    <row r="6" spans="1:85" s="1" customFormat="1">
      <c r="A6" s="2">
        <f t="shared" si="0"/>
        <v>4.5</v>
      </c>
      <c r="B6" s="2">
        <v>1</v>
      </c>
      <c r="C6" s="2">
        <v>100</v>
      </c>
      <c r="D6" s="33">
        <v>39</v>
      </c>
      <c r="E6" s="33">
        <v>0</v>
      </c>
      <c r="F6" s="33">
        <v>1</v>
      </c>
      <c r="G6" s="33">
        <v>0</v>
      </c>
      <c r="H6" s="33">
        <v>0</v>
      </c>
      <c r="I6" s="33">
        <v>2</v>
      </c>
      <c r="J6" s="33">
        <v>0</v>
      </c>
      <c r="K6" s="33">
        <v>0</v>
      </c>
      <c r="L6" s="33">
        <v>0</v>
      </c>
      <c r="M6" s="33">
        <v>1</v>
      </c>
      <c r="N6" s="33">
        <v>0</v>
      </c>
      <c r="O6" s="33">
        <v>3</v>
      </c>
      <c r="P6" s="33">
        <v>0</v>
      </c>
      <c r="Q6" s="33">
        <v>6</v>
      </c>
      <c r="R6" s="33">
        <v>5</v>
      </c>
      <c r="S6" s="33">
        <v>0</v>
      </c>
      <c r="T6" s="33">
        <v>23</v>
      </c>
      <c r="U6" s="33">
        <v>2</v>
      </c>
      <c r="V6" s="33">
        <v>7</v>
      </c>
      <c r="W6" s="33">
        <v>6</v>
      </c>
      <c r="X6" s="33">
        <v>5</v>
      </c>
      <c r="Y6" s="33">
        <v>0</v>
      </c>
      <c r="Z6" s="33">
        <v>0</v>
      </c>
      <c r="AA6" s="33">
        <v>0</v>
      </c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</row>
    <row r="7" spans="1:85" s="1" customFormat="1">
      <c r="A7" s="2">
        <f t="shared" si="0"/>
        <v>5.5</v>
      </c>
      <c r="B7" s="2">
        <v>1</v>
      </c>
      <c r="C7" s="2">
        <v>100</v>
      </c>
      <c r="D7" s="33">
        <v>48</v>
      </c>
      <c r="E7" s="33">
        <v>0</v>
      </c>
      <c r="F7" s="33">
        <v>1</v>
      </c>
      <c r="G7" s="33">
        <v>0</v>
      </c>
      <c r="H7" s="33">
        <v>0</v>
      </c>
      <c r="I7" s="33">
        <v>4</v>
      </c>
      <c r="J7" s="33">
        <v>0</v>
      </c>
      <c r="K7" s="33">
        <v>0</v>
      </c>
      <c r="L7" s="33">
        <v>0</v>
      </c>
      <c r="M7" s="33">
        <v>0</v>
      </c>
      <c r="N7" s="33">
        <v>0</v>
      </c>
      <c r="O7" s="33">
        <v>8</v>
      </c>
      <c r="P7" s="33">
        <v>2</v>
      </c>
      <c r="Q7" s="33">
        <v>1</v>
      </c>
      <c r="R7" s="33">
        <v>4</v>
      </c>
      <c r="S7" s="33">
        <v>5</v>
      </c>
      <c r="T7" s="33">
        <v>10</v>
      </c>
      <c r="U7" s="33">
        <v>0</v>
      </c>
      <c r="V7" s="33">
        <v>2</v>
      </c>
      <c r="W7" s="33">
        <v>11</v>
      </c>
      <c r="X7" s="33">
        <v>4</v>
      </c>
      <c r="Y7" s="33">
        <v>0</v>
      </c>
      <c r="Z7" s="33">
        <v>0</v>
      </c>
      <c r="AA7" s="33">
        <v>0</v>
      </c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</row>
    <row r="8" spans="1:85" s="1" customFormat="1">
      <c r="A8" s="2">
        <f t="shared" si="0"/>
        <v>6.5</v>
      </c>
      <c r="B8" s="2">
        <v>1</v>
      </c>
      <c r="C8" s="2">
        <v>100</v>
      </c>
      <c r="D8" s="33">
        <v>47</v>
      </c>
      <c r="E8" s="33">
        <v>0</v>
      </c>
      <c r="F8" s="33">
        <v>2</v>
      </c>
      <c r="G8" s="33">
        <v>0</v>
      </c>
      <c r="H8" s="33">
        <v>1</v>
      </c>
      <c r="I8" s="33">
        <v>5</v>
      </c>
      <c r="J8" s="33">
        <v>0</v>
      </c>
      <c r="K8" s="33">
        <v>1</v>
      </c>
      <c r="L8" s="33">
        <v>0</v>
      </c>
      <c r="M8" s="33">
        <v>0</v>
      </c>
      <c r="N8" s="33">
        <v>0</v>
      </c>
      <c r="O8" s="33">
        <v>6</v>
      </c>
      <c r="P8" s="33">
        <v>1</v>
      </c>
      <c r="Q8" s="33">
        <v>1</v>
      </c>
      <c r="R8" s="33">
        <v>3</v>
      </c>
      <c r="S8" s="33">
        <v>4</v>
      </c>
      <c r="T8" s="33">
        <v>10</v>
      </c>
      <c r="U8" s="33">
        <v>0</v>
      </c>
      <c r="V8" s="33">
        <v>6</v>
      </c>
      <c r="W8" s="33">
        <v>6</v>
      </c>
      <c r="X8" s="33">
        <v>7</v>
      </c>
      <c r="Y8" s="33">
        <v>0</v>
      </c>
      <c r="Z8" s="33">
        <v>0</v>
      </c>
      <c r="AA8" s="33">
        <v>0</v>
      </c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</row>
    <row r="9" spans="1:85" s="1" customFormat="1">
      <c r="A9" s="2">
        <f t="shared" si="0"/>
        <v>7.5</v>
      </c>
      <c r="B9" s="2">
        <v>1</v>
      </c>
      <c r="C9" s="2">
        <v>100</v>
      </c>
      <c r="D9" s="33">
        <v>49</v>
      </c>
      <c r="E9" s="33">
        <v>0</v>
      </c>
      <c r="F9" s="33">
        <v>1</v>
      </c>
      <c r="G9" s="33">
        <v>0</v>
      </c>
      <c r="H9" s="33">
        <v>1</v>
      </c>
      <c r="I9" s="33">
        <v>3</v>
      </c>
      <c r="J9" s="33">
        <v>0</v>
      </c>
      <c r="K9" s="33">
        <v>0</v>
      </c>
      <c r="L9" s="33">
        <v>0</v>
      </c>
      <c r="M9" s="33">
        <v>4</v>
      </c>
      <c r="N9" s="33">
        <v>0</v>
      </c>
      <c r="O9" s="33">
        <v>11</v>
      </c>
      <c r="P9" s="33">
        <v>0</v>
      </c>
      <c r="Q9" s="33">
        <v>2</v>
      </c>
      <c r="R9" s="33">
        <v>1</v>
      </c>
      <c r="S9" s="33">
        <v>5</v>
      </c>
      <c r="T9" s="33">
        <v>12</v>
      </c>
      <c r="U9" s="33">
        <v>0</v>
      </c>
      <c r="V9" s="33">
        <v>4</v>
      </c>
      <c r="W9" s="33">
        <v>4</v>
      </c>
      <c r="X9" s="33">
        <v>3</v>
      </c>
      <c r="Y9" s="33">
        <v>0</v>
      </c>
      <c r="Z9" s="33">
        <v>0</v>
      </c>
      <c r="AA9" s="33">
        <v>0</v>
      </c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</row>
    <row r="10" spans="1:85" s="1" customFormat="1">
      <c r="A10" s="2">
        <f t="shared" si="0"/>
        <v>8.5</v>
      </c>
      <c r="B10" s="2">
        <v>1</v>
      </c>
      <c r="C10" s="2">
        <v>100</v>
      </c>
      <c r="D10" s="33">
        <v>54</v>
      </c>
      <c r="E10" s="33">
        <v>0</v>
      </c>
      <c r="F10" s="33">
        <v>0</v>
      </c>
      <c r="G10" s="33">
        <v>0</v>
      </c>
      <c r="H10" s="33">
        <v>2</v>
      </c>
      <c r="I10" s="33">
        <v>1</v>
      </c>
      <c r="J10" s="33">
        <v>0</v>
      </c>
      <c r="K10" s="33">
        <v>0</v>
      </c>
      <c r="L10" s="33">
        <v>0</v>
      </c>
      <c r="M10" s="33">
        <v>5</v>
      </c>
      <c r="N10" s="33">
        <v>0</v>
      </c>
      <c r="O10" s="33">
        <v>8</v>
      </c>
      <c r="P10" s="33">
        <v>2</v>
      </c>
      <c r="Q10" s="33">
        <v>2</v>
      </c>
      <c r="R10" s="33">
        <v>2</v>
      </c>
      <c r="S10" s="33">
        <v>1</v>
      </c>
      <c r="T10" s="33">
        <v>14</v>
      </c>
      <c r="U10" s="33">
        <v>0</v>
      </c>
      <c r="V10" s="33">
        <v>1</v>
      </c>
      <c r="W10" s="33">
        <v>3</v>
      </c>
      <c r="X10" s="33">
        <v>5</v>
      </c>
      <c r="Y10" s="33">
        <v>0</v>
      </c>
      <c r="Z10" s="33">
        <v>0</v>
      </c>
      <c r="AA10" s="33">
        <v>0</v>
      </c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</row>
    <row r="11" spans="1:85" s="1" customFormat="1">
      <c r="A11" s="2">
        <f t="shared" si="0"/>
        <v>9.5</v>
      </c>
      <c r="B11" s="2">
        <v>1</v>
      </c>
      <c r="C11" s="2">
        <v>100</v>
      </c>
      <c r="D11" s="33">
        <v>44</v>
      </c>
      <c r="E11" s="33">
        <v>0</v>
      </c>
      <c r="F11" s="33">
        <v>1</v>
      </c>
      <c r="G11" s="33">
        <v>0</v>
      </c>
      <c r="H11" s="33">
        <v>0</v>
      </c>
      <c r="I11" s="33">
        <v>15</v>
      </c>
      <c r="J11" s="33">
        <v>0</v>
      </c>
      <c r="K11" s="33">
        <v>0</v>
      </c>
      <c r="L11" s="33">
        <v>0</v>
      </c>
      <c r="M11" s="33">
        <v>3</v>
      </c>
      <c r="N11" s="33">
        <v>0</v>
      </c>
      <c r="O11" s="33">
        <v>9</v>
      </c>
      <c r="P11" s="33">
        <v>2</v>
      </c>
      <c r="Q11" s="33">
        <v>0</v>
      </c>
      <c r="R11" s="33">
        <v>7</v>
      </c>
      <c r="S11" s="33">
        <v>4</v>
      </c>
      <c r="T11" s="33">
        <v>7</v>
      </c>
      <c r="U11" s="33">
        <v>0</v>
      </c>
      <c r="V11" s="33">
        <v>1</v>
      </c>
      <c r="W11" s="33">
        <v>7</v>
      </c>
      <c r="X11" s="33">
        <v>0</v>
      </c>
      <c r="Y11" s="33">
        <v>0</v>
      </c>
      <c r="Z11" s="33">
        <v>0</v>
      </c>
      <c r="AA11" s="33">
        <v>0</v>
      </c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</row>
    <row r="12" spans="1:85" s="1" customFormat="1">
      <c r="A12" s="2">
        <f t="shared" si="0"/>
        <v>10.5</v>
      </c>
      <c r="B12" s="2">
        <v>1</v>
      </c>
      <c r="C12" s="2">
        <v>100</v>
      </c>
      <c r="D12" s="33">
        <v>52</v>
      </c>
      <c r="E12" s="33">
        <v>0</v>
      </c>
      <c r="F12" s="33">
        <v>0</v>
      </c>
      <c r="G12" s="33">
        <v>0</v>
      </c>
      <c r="H12" s="33">
        <v>1</v>
      </c>
      <c r="I12" s="33">
        <v>7</v>
      </c>
      <c r="J12" s="33">
        <v>0</v>
      </c>
      <c r="K12" s="33">
        <v>1</v>
      </c>
      <c r="L12" s="33">
        <v>0</v>
      </c>
      <c r="M12" s="33">
        <v>4</v>
      </c>
      <c r="N12" s="33">
        <v>0</v>
      </c>
      <c r="O12" s="33">
        <v>7</v>
      </c>
      <c r="P12" s="33">
        <v>0</v>
      </c>
      <c r="Q12" s="33">
        <v>0</v>
      </c>
      <c r="R12" s="33">
        <v>4</v>
      </c>
      <c r="S12" s="33">
        <v>0</v>
      </c>
      <c r="T12" s="33">
        <v>11</v>
      </c>
      <c r="U12" s="33">
        <v>0</v>
      </c>
      <c r="V12" s="33">
        <v>2</v>
      </c>
      <c r="W12" s="33">
        <v>6</v>
      </c>
      <c r="X12" s="33">
        <v>4</v>
      </c>
      <c r="Y12" s="33">
        <v>0</v>
      </c>
      <c r="Z12" s="33">
        <v>0</v>
      </c>
      <c r="AA12" s="33">
        <v>1</v>
      </c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</row>
    <row r="13" spans="1:85" s="1" customFormat="1">
      <c r="A13" s="2">
        <f t="shared" si="0"/>
        <v>11.5</v>
      </c>
      <c r="B13" s="2">
        <v>1</v>
      </c>
      <c r="C13" s="2">
        <v>100</v>
      </c>
      <c r="D13" s="33">
        <v>51</v>
      </c>
      <c r="E13" s="33">
        <v>0</v>
      </c>
      <c r="F13" s="33">
        <v>0</v>
      </c>
      <c r="G13" s="33">
        <v>0</v>
      </c>
      <c r="H13" s="33">
        <v>0</v>
      </c>
      <c r="I13" s="33">
        <v>7</v>
      </c>
      <c r="J13" s="33">
        <v>0</v>
      </c>
      <c r="K13" s="33">
        <v>2</v>
      </c>
      <c r="L13" s="33">
        <v>0</v>
      </c>
      <c r="M13" s="33">
        <v>2</v>
      </c>
      <c r="N13" s="33">
        <v>0</v>
      </c>
      <c r="O13" s="33">
        <v>16</v>
      </c>
      <c r="P13" s="33">
        <v>0</v>
      </c>
      <c r="Q13" s="33">
        <v>1</v>
      </c>
      <c r="R13" s="33">
        <v>2</v>
      </c>
      <c r="S13" s="33">
        <v>1</v>
      </c>
      <c r="T13" s="33">
        <v>5</v>
      </c>
      <c r="U13" s="33">
        <v>0</v>
      </c>
      <c r="V13" s="33">
        <v>3</v>
      </c>
      <c r="W13" s="33">
        <v>9</v>
      </c>
      <c r="X13" s="33">
        <v>1</v>
      </c>
      <c r="Y13" s="33">
        <v>0</v>
      </c>
      <c r="Z13" s="33">
        <v>0</v>
      </c>
      <c r="AA13" s="33">
        <v>0</v>
      </c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</row>
    <row r="14" spans="1:85" s="1" customFormat="1">
      <c r="A14" s="2">
        <f t="shared" si="0"/>
        <v>12.5</v>
      </c>
      <c r="B14" s="2">
        <v>1</v>
      </c>
      <c r="C14" s="2">
        <v>100</v>
      </c>
      <c r="D14" s="33">
        <v>54</v>
      </c>
      <c r="E14" s="33">
        <v>0</v>
      </c>
      <c r="F14" s="33">
        <v>1</v>
      </c>
      <c r="G14" s="33">
        <v>0</v>
      </c>
      <c r="H14" s="33">
        <v>1</v>
      </c>
      <c r="I14" s="33">
        <v>6</v>
      </c>
      <c r="J14" s="33">
        <v>0</v>
      </c>
      <c r="K14" s="33">
        <v>0</v>
      </c>
      <c r="L14" s="33">
        <v>2</v>
      </c>
      <c r="M14" s="33">
        <v>1</v>
      </c>
      <c r="N14" s="33">
        <v>0</v>
      </c>
      <c r="O14" s="33">
        <v>12</v>
      </c>
      <c r="P14" s="33">
        <v>0</v>
      </c>
      <c r="Q14" s="33">
        <v>0</v>
      </c>
      <c r="R14" s="33">
        <v>2</v>
      </c>
      <c r="S14" s="33">
        <v>2</v>
      </c>
      <c r="T14" s="33">
        <v>6</v>
      </c>
      <c r="U14" s="33">
        <v>0</v>
      </c>
      <c r="V14" s="33">
        <v>4</v>
      </c>
      <c r="W14" s="33">
        <v>9</v>
      </c>
      <c r="X14" s="33">
        <v>0</v>
      </c>
      <c r="Y14" s="33">
        <v>0</v>
      </c>
      <c r="Z14" s="33">
        <v>0</v>
      </c>
      <c r="AA14" s="33">
        <v>0</v>
      </c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</row>
    <row r="15" spans="1:85" s="1" customFormat="1">
      <c r="A15" s="2">
        <f t="shared" si="0"/>
        <v>13.5</v>
      </c>
      <c r="B15" s="2">
        <v>1</v>
      </c>
      <c r="C15" s="2">
        <v>100</v>
      </c>
      <c r="D15" s="33">
        <v>41</v>
      </c>
      <c r="E15" s="33">
        <v>0</v>
      </c>
      <c r="F15" s="33">
        <v>0</v>
      </c>
      <c r="G15" s="33">
        <v>0</v>
      </c>
      <c r="H15" s="33">
        <v>0</v>
      </c>
      <c r="I15" s="33">
        <v>3</v>
      </c>
      <c r="J15" s="33">
        <v>0</v>
      </c>
      <c r="K15" s="33">
        <v>2</v>
      </c>
      <c r="L15" s="33">
        <v>0</v>
      </c>
      <c r="M15" s="33">
        <v>8</v>
      </c>
      <c r="N15" s="33">
        <v>0</v>
      </c>
      <c r="O15" s="33">
        <v>14</v>
      </c>
      <c r="P15" s="33">
        <v>1</v>
      </c>
      <c r="Q15" s="33">
        <v>0</v>
      </c>
      <c r="R15" s="33">
        <v>3</v>
      </c>
      <c r="S15" s="33">
        <v>1</v>
      </c>
      <c r="T15" s="33">
        <v>1</v>
      </c>
      <c r="U15" s="33">
        <v>0</v>
      </c>
      <c r="V15" s="33">
        <v>5</v>
      </c>
      <c r="W15" s="33">
        <v>10</v>
      </c>
      <c r="X15" s="33">
        <v>5</v>
      </c>
      <c r="Y15" s="33">
        <v>6</v>
      </c>
      <c r="Z15" s="33">
        <v>0</v>
      </c>
      <c r="AA15" s="33">
        <v>0</v>
      </c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</row>
    <row r="16" spans="1:85">
      <c r="A16" s="2">
        <f t="shared" si="0"/>
        <v>14.5</v>
      </c>
      <c r="B16" s="2">
        <v>1</v>
      </c>
      <c r="C16" s="2">
        <v>100</v>
      </c>
      <c r="D16" s="33">
        <v>44</v>
      </c>
      <c r="E16" s="33">
        <v>0</v>
      </c>
      <c r="F16" s="33">
        <v>2</v>
      </c>
      <c r="G16" s="33">
        <v>0</v>
      </c>
      <c r="H16" s="33">
        <v>1</v>
      </c>
      <c r="I16" s="33">
        <v>4</v>
      </c>
      <c r="J16" s="33">
        <v>0</v>
      </c>
      <c r="K16" s="33">
        <v>1</v>
      </c>
      <c r="L16" s="33">
        <v>1</v>
      </c>
      <c r="M16" s="33">
        <v>6</v>
      </c>
      <c r="N16" s="33">
        <v>0</v>
      </c>
      <c r="O16" s="33">
        <v>15</v>
      </c>
      <c r="P16" s="33">
        <v>0</v>
      </c>
      <c r="Q16" s="33">
        <v>0</v>
      </c>
      <c r="R16" s="33">
        <v>3</v>
      </c>
      <c r="S16" s="33">
        <v>4</v>
      </c>
      <c r="T16" s="33">
        <v>0</v>
      </c>
      <c r="U16" s="33">
        <v>0</v>
      </c>
      <c r="V16" s="33">
        <v>3</v>
      </c>
      <c r="W16" s="33">
        <v>9</v>
      </c>
      <c r="X16" s="33">
        <v>3</v>
      </c>
      <c r="Y16" s="33">
        <v>4</v>
      </c>
      <c r="Z16" s="33">
        <v>0</v>
      </c>
      <c r="AA16" s="33">
        <v>0</v>
      </c>
    </row>
    <row r="17" spans="1:27">
      <c r="A17" s="2">
        <f t="shared" si="0"/>
        <v>15.5</v>
      </c>
      <c r="B17" s="2">
        <v>1</v>
      </c>
      <c r="C17" s="2">
        <v>100</v>
      </c>
      <c r="D17" s="33">
        <v>30</v>
      </c>
      <c r="E17" s="33">
        <v>0</v>
      </c>
      <c r="F17" s="33">
        <v>0</v>
      </c>
      <c r="G17" s="33">
        <v>0</v>
      </c>
      <c r="H17" s="33">
        <v>0</v>
      </c>
      <c r="I17" s="33">
        <v>7</v>
      </c>
      <c r="J17" s="33">
        <v>0</v>
      </c>
      <c r="K17" s="33">
        <v>0</v>
      </c>
      <c r="L17" s="33">
        <v>0</v>
      </c>
      <c r="M17" s="33">
        <v>15</v>
      </c>
      <c r="N17" s="33">
        <v>0</v>
      </c>
      <c r="O17" s="33">
        <v>11</v>
      </c>
      <c r="P17" s="33">
        <v>1</v>
      </c>
      <c r="Q17" s="33">
        <v>0</v>
      </c>
      <c r="R17" s="33">
        <v>3</v>
      </c>
      <c r="S17" s="33">
        <v>10</v>
      </c>
      <c r="T17" s="33">
        <v>0</v>
      </c>
      <c r="U17" s="33">
        <v>1</v>
      </c>
      <c r="V17" s="33">
        <v>3</v>
      </c>
      <c r="W17" s="33">
        <v>10</v>
      </c>
      <c r="X17" s="33">
        <v>7</v>
      </c>
      <c r="Y17" s="33">
        <v>1</v>
      </c>
      <c r="Z17" s="33">
        <v>1</v>
      </c>
      <c r="AA17" s="33">
        <v>0</v>
      </c>
    </row>
    <row r="18" spans="1:27">
      <c r="A18" s="2">
        <f t="shared" si="0"/>
        <v>16.5</v>
      </c>
      <c r="B18" s="2">
        <v>1</v>
      </c>
      <c r="C18" s="2">
        <v>100</v>
      </c>
      <c r="D18" s="33">
        <v>26</v>
      </c>
      <c r="E18" s="33">
        <v>0</v>
      </c>
      <c r="F18" s="33">
        <v>1</v>
      </c>
      <c r="G18" s="33">
        <v>0</v>
      </c>
      <c r="H18" s="33">
        <v>1</v>
      </c>
      <c r="I18" s="33">
        <v>2</v>
      </c>
      <c r="J18" s="33">
        <v>0</v>
      </c>
      <c r="K18" s="33">
        <v>0</v>
      </c>
      <c r="L18" s="33">
        <v>0</v>
      </c>
      <c r="M18" s="33">
        <v>25</v>
      </c>
      <c r="N18" s="33">
        <v>0</v>
      </c>
      <c r="O18" s="33">
        <v>21</v>
      </c>
      <c r="P18" s="33">
        <v>1</v>
      </c>
      <c r="Q18" s="33">
        <v>0</v>
      </c>
      <c r="R18" s="33">
        <v>3</v>
      </c>
      <c r="S18" s="33">
        <v>6</v>
      </c>
      <c r="T18" s="33">
        <v>0</v>
      </c>
      <c r="U18" s="33">
        <v>0</v>
      </c>
      <c r="V18" s="33">
        <v>1</v>
      </c>
      <c r="W18" s="33">
        <v>3</v>
      </c>
      <c r="X18" s="33">
        <v>4</v>
      </c>
      <c r="Y18" s="33">
        <v>1</v>
      </c>
      <c r="Z18" s="33">
        <v>5</v>
      </c>
      <c r="AA18" s="33">
        <v>0</v>
      </c>
    </row>
    <row r="19" spans="1:27">
      <c r="A19" s="2">
        <f t="shared" si="0"/>
        <v>17.5</v>
      </c>
      <c r="B19" s="2">
        <v>1</v>
      </c>
      <c r="C19" s="2">
        <v>100</v>
      </c>
      <c r="D19" s="33">
        <v>54</v>
      </c>
      <c r="E19" s="33">
        <v>0</v>
      </c>
      <c r="F19" s="33">
        <v>0</v>
      </c>
      <c r="G19" s="33">
        <v>0</v>
      </c>
      <c r="H19" s="33">
        <v>1</v>
      </c>
      <c r="I19" s="33">
        <v>1</v>
      </c>
      <c r="J19" s="33">
        <v>0</v>
      </c>
      <c r="K19" s="33">
        <v>1</v>
      </c>
      <c r="L19" s="33">
        <v>0</v>
      </c>
      <c r="M19" s="33">
        <v>9</v>
      </c>
      <c r="N19" s="33">
        <v>0</v>
      </c>
      <c r="O19" s="33">
        <v>8</v>
      </c>
      <c r="P19" s="33">
        <v>1</v>
      </c>
      <c r="Q19" s="33">
        <v>1</v>
      </c>
      <c r="R19" s="33">
        <v>2</v>
      </c>
      <c r="S19" s="33">
        <v>2</v>
      </c>
      <c r="T19" s="33">
        <v>0</v>
      </c>
      <c r="U19" s="33">
        <v>0</v>
      </c>
      <c r="V19" s="33">
        <v>3</v>
      </c>
      <c r="W19" s="33">
        <v>10</v>
      </c>
      <c r="X19" s="33">
        <v>3</v>
      </c>
      <c r="Y19" s="33">
        <v>3</v>
      </c>
      <c r="Z19" s="33">
        <v>1</v>
      </c>
      <c r="AA19" s="33">
        <v>0</v>
      </c>
    </row>
    <row r="20" spans="1:27">
      <c r="A20" s="2">
        <f t="shared" si="0"/>
        <v>18.5</v>
      </c>
      <c r="B20" s="2">
        <v>1</v>
      </c>
      <c r="C20" s="2">
        <v>100</v>
      </c>
      <c r="D20" s="33">
        <v>49</v>
      </c>
      <c r="E20" s="33">
        <v>0</v>
      </c>
      <c r="F20" s="33">
        <v>3</v>
      </c>
      <c r="G20" s="33">
        <v>0</v>
      </c>
      <c r="H20" s="33">
        <v>0</v>
      </c>
      <c r="I20" s="33">
        <v>1</v>
      </c>
      <c r="J20" s="33">
        <v>0</v>
      </c>
      <c r="K20" s="33">
        <v>0</v>
      </c>
      <c r="L20" s="33">
        <v>0</v>
      </c>
      <c r="M20" s="33">
        <v>10</v>
      </c>
      <c r="N20" s="33">
        <v>0</v>
      </c>
      <c r="O20" s="33">
        <v>3</v>
      </c>
      <c r="P20" s="33">
        <v>1</v>
      </c>
      <c r="Q20" s="33">
        <v>0</v>
      </c>
      <c r="R20" s="33">
        <v>0</v>
      </c>
      <c r="S20" s="33">
        <v>2</v>
      </c>
      <c r="T20" s="33">
        <v>2</v>
      </c>
      <c r="U20" s="33">
        <v>0</v>
      </c>
      <c r="V20" s="33">
        <v>0</v>
      </c>
      <c r="W20" s="33">
        <v>18</v>
      </c>
      <c r="X20" s="33">
        <v>4</v>
      </c>
      <c r="Y20" s="33">
        <v>5</v>
      </c>
      <c r="Z20" s="33">
        <v>2</v>
      </c>
      <c r="AA20" s="33">
        <v>0</v>
      </c>
    </row>
    <row r="21" spans="1:27">
      <c r="A21" s="2">
        <f t="shared" si="0"/>
        <v>19.5</v>
      </c>
      <c r="B21" s="2">
        <v>1</v>
      </c>
      <c r="C21" s="2">
        <v>100</v>
      </c>
      <c r="D21" s="33">
        <v>40</v>
      </c>
      <c r="E21" s="33">
        <v>0</v>
      </c>
      <c r="F21" s="33">
        <v>2</v>
      </c>
      <c r="G21" s="33">
        <v>0</v>
      </c>
      <c r="H21" s="33">
        <v>1</v>
      </c>
      <c r="I21" s="33">
        <v>3</v>
      </c>
      <c r="J21" s="33">
        <v>1</v>
      </c>
      <c r="K21" s="33">
        <v>0</v>
      </c>
      <c r="L21" s="33">
        <v>0</v>
      </c>
      <c r="M21" s="33">
        <v>5</v>
      </c>
      <c r="N21" s="33">
        <v>0</v>
      </c>
      <c r="O21" s="33">
        <v>13</v>
      </c>
      <c r="P21" s="33">
        <v>6</v>
      </c>
      <c r="Q21" s="33">
        <v>1</v>
      </c>
      <c r="R21" s="33">
        <v>2</v>
      </c>
      <c r="S21" s="33">
        <v>1</v>
      </c>
      <c r="T21" s="33">
        <v>0</v>
      </c>
      <c r="U21" s="33">
        <v>0</v>
      </c>
      <c r="V21" s="33">
        <v>6</v>
      </c>
      <c r="W21" s="33">
        <v>15</v>
      </c>
      <c r="X21" s="33">
        <v>4</v>
      </c>
      <c r="Y21" s="33">
        <v>0</v>
      </c>
      <c r="Z21" s="33">
        <v>0</v>
      </c>
      <c r="AA21" s="33">
        <v>0</v>
      </c>
    </row>
    <row r="22" spans="1:27">
      <c r="A22" s="2">
        <f t="shared" si="0"/>
        <v>20.5</v>
      </c>
      <c r="B22" s="2">
        <v>1</v>
      </c>
      <c r="C22" s="2">
        <v>100</v>
      </c>
      <c r="D22" s="33">
        <v>35</v>
      </c>
      <c r="E22" s="33">
        <v>0</v>
      </c>
      <c r="F22" s="33">
        <v>2</v>
      </c>
      <c r="G22" s="33">
        <v>0</v>
      </c>
      <c r="H22" s="33">
        <v>1</v>
      </c>
      <c r="I22" s="33">
        <v>1</v>
      </c>
      <c r="J22" s="33">
        <v>0</v>
      </c>
      <c r="K22" s="33">
        <v>0</v>
      </c>
      <c r="L22" s="33">
        <v>0</v>
      </c>
      <c r="M22" s="33">
        <v>16</v>
      </c>
      <c r="N22" s="33">
        <v>0</v>
      </c>
      <c r="O22" s="33">
        <v>3</v>
      </c>
      <c r="P22" s="33">
        <v>1</v>
      </c>
      <c r="Q22" s="33">
        <v>0</v>
      </c>
      <c r="R22" s="33">
        <v>2</v>
      </c>
      <c r="S22" s="33">
        <v>4</v>
      </c>
      <c r="T22" s="33">
        <v>2</v>
      </c>
      <c r="U22" s="33">
        <v>1</v>
      </c>
      <c r="V22" s="33">
        <v>2</v>
      </c>
      <c r="W22" s="33">
        <v>20</v>
      </c>
      <c r="X22" s="33">
        <v>7</v>
      </c>
      <c r="Y22" s="33">
        <v>1</v>
      </c>
      <c r="Z22" s="33">
        <v>1</v>
      </c>
      <c r="AA22" s="33">
        <v>1</v>
      </c>
    </row>
    <row r="23" spans="1:27">
      <c r="A23" s="2">
        <f t="shared" si="0"/>
        <v>21.5</v>
      </c>
      <c r="B23" s="2">
        <v>1</v>
      </c>
      <c r="C23" s="2">
        <v>100</v>
      </c>
      <c r="D23" s="33">
        <v>26</v>
      </c>
      <c r="E23" s="33">
        <v>0</v>
      </c>
      <c r="F23" s="33">
        <v>0</v>
      </c>
      <c r="G23" s="33">
        <v>0</v>
      </c>
      <c r="H23" s="33">
        <v>0</v>
      </c>
      <c r="I23" s="33">
        <v>5</v>
      </c>
      <c r="J23" s="33">
        <v>1</v>
      </c>
      <c r="K23" s="33">
        <v>0</v>
      </c>
      <c r="L23" s="33">
        <v>0</v>
      </c>
      <c r="M23" s="33">
        <v>7</v>
      </c>
      <c r="N23" s="33">
        <v>0</v>
      </c>
      <c r="O23" s="33">
        <v>5</v>
      </c>
      <c r="P23" s="33">
        <v>4</v>
      </c>
      <c r="Q23" s="33">
        <v>0</v>
      </c>
      <c r="R23" s="33">
        <v>5</v>
      </c>
      <c r="S23" s="33">
        <v>4</v>
      </c>
      <c r="T23" s="33">
        <v>2</v>
      </c>
      <c r="U23" s="33">
        <v>0</v>
      </c>
      <c r="V23" s="33">
        <v>9</v>
      </c>
      <c r="W23" s="33">
        <v>20</v>
      </c>
      <c r="X23" s="33">
        <v>12</v>
      </c>
      <c r="Y23" s="33">
        <v>0</v>
      </c>
      <c r="Z23" s="33">
        <v>0</v>
      </c>
      <c r="AA23" s="33">
        <v>0</v>
      </c>
    </row>
    <row r="24" spans="1:27">
      <c r="A24" s="2">
        <f t="shared" si="0"/>
        <v>22.5</v>
      </c>
      <c r="B24" s="2">
        <v>1</v>
      </c>
      <c r="C24" s="2">
        <v>100</v>
      </c>
      <c r="D24" s="33">
        <v>34</v>
      </c>
      <c r="E24" s="33">
        <v>0</v>
      </c>
      <c r="F24" s="33">
        <v>0</v>
      </c>
      <c r="G24" s="33">
        <v>0</v>
      </c>
      <c r="H24" s="33">
        <v>0</v>
      </c>
      <c r="I24" s="33">
        <v>1</v>
      </c>
      <c r="J24" s="33">
        <v>0</v>
      </c>
      <c r="K24" s="33">
        <v>0</v>
      </c>
      <c r="L24" s="33">
        <v>0</v>
      </c>
      <c r="M24" s="33">
        <v>4</v>
      </c>
      <c r="N24" s="33">
        <v>0</v>
      </c>
      <c r="O24" s="33">
        <v>1</v>
      </c>
      <c r="P24" s="33">
        <v>5</v>
      </c>
      <c r="Q24" s="33">
        <v>1</v>
      </c>
      <c r="R24" s="33">
        <v>9</v>
      </c>
      <c r="S24" s="33">
        <v>9</v>
      </c>
      <c r="T24" s="33">
        <v>1</v>
      </c>
      <c r="U24" s="33">
        <v>0</v>
      </c>
      <c r="V24" s="33">
        <v>8</v>
      </c>
      <c r="W24" s="33">
        <v>13</v>
      </c>
      <c r="X24" s="33">
        <v>12</v>
      </c>
      <c r="Y24" s="33">
        <v>1</v>
      </c>
      <c r="Z24" s="33">
        <v>1</v>
      </c>
      <c r="AA24" s="33">
        <v>0</v>
      </c>
    </row>
    <row r="25" spans="1:27">
      <c r="A25" s="2">
        <f t="shared" si="0"/>
        <v>23.5</v>
      </c>
      <c r="B25" s="2">
        <v>1</v>
      </c>
      <c r="C25" s="2">
        <v>100</v>
      </c>
      <c r="D25" s="33">
        <v>21</v>
      </c>
      <c r="E25" s="33">
        <v>0</v>
      </c>
      <c r="F25" s="33">
        <v>0</v>
      </c>
      <c r="G25" s="33">
        <v>1</v>
      </c>
      <c r="H25" s="33">
        <v>0</v>
      </c>
      <c r="I25" s="33">
        <v>4</v>
      </c>
      <c r="J25" s="33">
        <v>0</v>
      </c>
      <c r="K25" s="33">
        <v>0</v>
      </c>
      <c r="L25" s="33">
        <v>1</v>
      </c>
      <c r="M25" s="33">
        <v>0</v>
      </c>
      <c r="N25" s="33">
        <v>0</v>
      </c>
      <c r="O25" s="33">
        <v>0</v>
      </c>
      <c r="P25" s="33">
        <v>5</v>
      </c>
      <c r="Q25" s="33">
        <v>1</v>
      </c>
      <c r="R25" s="33">
        <v>9</v>
      </c>
      <c r="S25" s="33">
        <v>1</v>
      </c>
      <c r="T25" s="33">
        <v>4</v>
      </c>
      <c r="U25" s="33">
        <v>0</v>
      </c>
      <c r="V25" s="33">
        <v>11</v>
      </c>
      <c r="W25" s="33">
        <v>18</v>
      </c>
      <c r="X25" s="33">
        <v>21</v>
      </c>
      <c r="Y25" s="33">
        <v>0</v>
      </c>
      <c r="Z25" s="33">
        <v>3</v>
      </c>
      <c r="AA25" s="33">
        <v>0</v>
      </c>
    </row>
    <row r="26" spans="1:27">
      <c r="A26" s="2">
        <f t="shared" si="0"/>
        <v>24.5</v>
      </c>
      <c r="B26" s="2">
        <v>1</v>
      </c>
      <c r="C26" s="2">
        <v>100</v>
      </c>
      <c r="D26" s="33">
        <v>26</v>
      </c>
      <c r="E26" s="33">
        <v>0</v>
      </c>
      <c r="F26" s="33">
        <v>0</v>
      </c>
      <c r="G26" s="33">
        <v>0</v>
      </c>
      <c r="H26" s="33">
        <v>0</v>
      </c>
      <c r="I26" s="33">
        <v>1</v>
      </c>
      <c r="J26" s="33">
        <v>0</v>
      </c>
      <c r="K26" s="33">
        <v>0</v>
      </c>
      <c r="L26" s="33">
        <v>5</v>
      </c>
      <c r="M26" s="33">
        <v>1</v>
      </c>
      <c r="N26" s="33">
        <v>1</v>
      </c>
      <c r="O26" s="33">
        <v>3</v>
      </c>
      <c r="P26" s="33">
        <v>3</v>
      </c>
      <c r="Q26" s="33">
        <v>3</v>
      </c>
      <c r="R26" s="33">
        <v>5</v>
      </c>
      <c r="S26" s="33">
        <v>4</v>
      </c>
      <c r="T26" s="33">
        <v>4</v>
      </c>
      <c r="U26" s="33">
        <v>0</v>
      </c>
      <c r="V26" s="33">
        <v>9</v>
      </c>
      <c r="W26" s="33">
        <v>8</v>
      </c>
      <c r="X26" s="33">
        <v>20</v>
      </c>
      <c r="Y26" s="33">
        <v>0</v>
      </c>
      <c r="Z26" s="33">
        <v>7</v>
      </c>
      <c r="AA26" s="33">
        <v>0</v>
      </c>
    </row>
    <row r="27" spans="1:27">
      <c r="A27" s="2">
        <f t="shared" si="0"/>
        <v>25.5</v>
      </c>
      <c r="B27" s="2">
        <v>1</v>
      </c>
      <c r="C27" s="2">
        <v>100</v>
      </c>
      <c r="D27" s="33">
        <v>48</v>
      </c>
      <c r="E27" s="33">
        <v>3</v>
      </c>
      <c r="F27" s="33">
        <v>0</v>
      </c>
      <c r="G27" s="33">
        <v>0</v>
      </c>
      <c r="H27" s="33">
        <v>0</v>
      </c>
      <c r="I27" s="33">
        <v>0</v>
      </c>
      <c r="J27" s="33">
        <v>0</v>
      </c>
      <c r="K27" s="33">
        <v>0</v>
      </c>
      <c r="L27" s="33">
        <v>0</v>
      </c>
      <c r="M27" s="33">
        <v>1</v>
      </c>
      <c r="N27" s="33">
        <v>0</v>
      </c>
      <c r="O27" s="33">
        <v>1</v>
      </c>
      <c r="P27" s="33">
        <v>3</v>
      </c>
      <c r="Q27" s="33">
        <v>0</v>
      </c>
      <c r="R27" s="33">
        <v>4</v>
      </c>
      <c r="S27" s="33">
        <v>1</v>
      </c>
      <c r="T27" s="33">
        <v>1</v>
      </c>
      <c r="U27" s="33">
        <v>0</v>
      </c>
      <c r="V27" s="33">
        <v>13</v>
      </c>
      <c r="W27" s="33">
        <v>9</v>
      </c>
      <c r="X27" s="33">
        <v>15</v>
      </c>
      <c r="Y27" s="33">
        <v>0</v>
      </c>
      <c r="Z27" s="33">
        <v>1</v>
      </c>
      <c r="AA27" s="33">
        <v>0</v>
      </c>
    </row>
    <row r="28" spans="1:27">
      <c r="A28" s="2">
        <f t="shared" si="0"/>
        <v>26.5</v>
      </c>
      <c r="B28" s="2">
        <v>1</v>
      </c>
      <c r="C28" s="2">
        <v>100</v>
      </c>
      <c r="D28" s="33">
        <v>52</v>
      </c>
      <c r="E28" s="33">
        <v>3</v>
      </c>
      <c r="F28" s="33">
        <v>0</v>
      </c>
      <c r="G28" s="33">
        <v>0</v>
      </c>
      <c r="H28" s="33">
        <v>0</v>
      </c>
      <c r="I28" s="33">
        <v>1</v>
      </c>
      <c r="J28" s="33">
        <v>0</v>
      </c>
      <c r="K28" s="33">
        <v>0</v>
      </c>
      <c r="L28" s="33">
        <v>0</v>
      </c>
      <c r="M28" s="33">
        <v>1</v>
      </c>
      <c r="N28" s="33">
        <v>0</v>
      </c>
      <c r="O28" s="33">
        <v>1</v>
      </c>
      <c r="P28" s="33">
        <v>2</v>
      </c>
      <c r="Q28" s="33">
        <v>3</v>
      </c>
      <c r="R28" s="33">
        <v>2</v>
      </c>
      <c r="S28" s="33">
        <v>1</v>
      </c>
      <c r="T28" s="33">
        <v>1</v>
      </c>
      <c r="U28" s="33">
        <v>0</v>
      </c>
      <c r="V28" s="33">
        <v>9</v>
      </c>
      <c r="W28" s="33">
        <v>4</v>
      </c>
      <c r="X28" s="33">
        <v>15</v>
      </c>
      <c r="Y28" s="33">
        <v>0</v>
      </c>
      <c r="Z28" s="33">
        <v>5</v>
      </c>
      <c r="AA28" s="33">
        <v>0</v>
      </c>
    </row>
    <row r="29" spans="1:27">
      <c r="A29" s="2">
        <f t="shared" si="0"/>
        <v>27.5</v>
      </c>
      <c r="B29" s="2">
        <v>1</v>
      </c>
      <c r="C29" s="2">
        <v>100</v>
      </c>
      <c r="D29" s="33">
        <v>2</v>
      </c>
      <c r="E29" s="33">
        <v>0</v>
      </c>
      <c r="F29" s="33">
        <v>0</v>
      </c>
      <c r="G29" s="33">
        <v>0</v>
      </c>
      <c r="H29" s="33">
        <v>1</v>
      </c>
      <c r="I29" s="33">
        <v>5</v>
      </c>
      <c r="J29" s="33">
        <v>0</v>
      </c>
      <c r="K29" s="33">
        <v>0</v>
      </c>
      <c r="L29" s="33">
        <v>0</v>
      </c>
      <c r="M29" s="33">
        <v>40</v>
      </c>
      <c r="N29" s="33">
        <v>0</v>
      </c>
      <c r="O29" s="33">
        <v>12</v>
      </c>
      <c r="P29" s="33">
        <v>10</v>
      </c>
      <c r="Q29" s="33">
        <v>0</v>
      </c>
      <c r="R29" s="33">
        <v>0</v>
      </c>
      <c r="S29" s="33">
        <v>0</v>
      </c>
      <c r="T29" s="33">
        <v>0</v>
      </c>
      <c r="U29" s="33">
        <v>0</v>
      </c>
      <c r="V29" s="33">
        <v>0</v>
      </c>
      <c r="W29" s="33">
        <v>6</v>
      </c>
      <c r="X29" s="33">
        <v>8</v>
      </c>
      <c r="Y29" s="33">
        <v>0</v>
      </c>
      <c r="Z29" s="33">
        <v>15</v>
      </c>
      <c r="AA29" s="33">
        <v>1</v>
      </c>
    </row>
    <row r="30" spans="1:27">
      <c r="A30" s="2">
        <f t="shared" si="0"/>
        <v>28.5</v>
      </c>
      <c r="B30" s="2">
        <v>1</v>
      </c>
      <c r="C30" s="2">
        <v>100</v>
      </c>
      <c r="D30" s="33">
        <v>4</v>
      </c>
      <c r="E30" s="33">
        <v>0</v>
      </c>
      <c r="F30" s="33">
        <v>0</v>
      </c>
      <c r="G30" s="33">
        <v>0</v>
      </c>
      <c r="H30" s="33">
        <v>0</v>
      </c>
      <c r="I30" s="33">
        <v>9</v>
      </c>
      <c r="J30" s="33">
        <v>1</v>
      </c>
      <c r="K30" s="33">
        <v>0</v>
      </c>
      <c r="L30" s="33">
        <v>0</v>
      </c>
      <c r="M30" s="33">
        <v>22</v>
      </c>
      <c r="N30" s="33">
        <v>0</v>
      </c>
      <c r="O30" s="33">
        <v>26</v>
      </c>
      <c r="P30" s="33">
        <v>11</v>
      </c>
      <c r="Q30" s="33">
        <v>2</v>
      </c>
      <c r="R30" s="33">
        <v>2</v>
      </c>
      <c r="S30" s="33">
        <v>0</v>
      </c>
      <c r="T30" s="33">
        <v>0</v>
      </c>
      <c r="U30" s="33">
        <v>0</v>
      </c>
      <c r="V30" s="33">
        <v>1</v>
      </c>
      <c r="W30" s="33">
        <v>6</v>
      </c>
      <c r="X30" s="33">
        <v>6</v>
      </c>
      <c r="Y30" s="33">
        <v>0</v>
      </c>
      <c r="Z30" s="33">
        <v>10</v>
      </c>
      <c r="AA30" s="33">
        <v>0</v>
      </c>
    </row>
    <row r="31" spans="1:27">
      <c r="A31" s="2">
        <f t="shared" si="0"/>
        <v>29.5</v>
      </c>
      <c r="B31" s="2">
        <v>1</v>
      </c>
      <c r="C31" s="2">
        <v>100</v>
      </c>
      <c r="D31" s="33">
        <v>26</v>
      </c>
      <c r="E31" s="33">
        <v>0</v>
      </c>
      <c r="F31" s="33">
        <v>1</v>
      </c>
      <c r="G31" s="33">
        <v>2</v>
      </c>
      <c r="H31" s="33">
        <v>0</v>
      </c>
      <c r="I31" s="33">
        <v>2</v>
      </c>
      <c r="J31" s="33">
        <v>0</v>
      </c>
      <c r="K31" s="33">
        <v>0</v>
      </c>
      <c r="L31" s="33">
        <v>0</v>
      </c>
      <c r="M31" s="33">
        <v>8</v>
      </c>
      <c r="N31" s="33">
        <v>0</v>
      </c>
      <c r="O31" s="33">
        <v>3</v>
      </c>
      <c r="P31" s="33">
        <v>6</v>
      </c>
      <c r="Q31" s="33">
        <v>0</v>
      </c>
      <c r="R31" s="33">
        <v>2</v>
      </c>
      <c r="S31" s="33">
        <v>3</v>
      </c>
      <c r="T31" s="33">
        <v>0</v>
      </c>
      <c r="U31" s="33">
        <v>0</v>
      </c>
      <c r="V31" s="33">
        <v>24</v>
      </c>
      <c r="W31" s="33">
        <v>5</v>
      </c>
      <c r="X31" s="33">
        <v>14</v>
      </c>
      <c r="Y31" s="33">
        <v>0</v>
      </c>
      <c r="Z31" s="33">
        <v>4</v>
      </c>
      <c r="AA31" s="33">
        <v>0</v>
      </c>
    </row>
    <row r="32" spans="1:27">
      <c r="A32" s="2">
        <f t="shared" si="0"/>
        <v>30.5</v>
      </c>
      <c r="B32" s="2">
        <v>1</v>
      </c>
      <c r="C32" s="2">
        <v>100</v>
      </c>
      <c r="D32" s="33">
        <v>16</v>
      </c>
      <c r="E32" s="33">
        <v>0</v>
      </c>
      <c r="F32" s="33">
        <v>5</v>
      </c>
      <c r="G32" s="33">
        <v>0</v>
      </c>
      <c r="H32" s="33">
        <v>0</v>
      </c>
      <c r="I32" s="33">
        <v>0</v>
      </c>
      <c r="J32" s="33">
        <v>0</v>
      </c>
      <c r="K32" s="33">
        <v>0</v>
      </c>
      <c r="L32" s="33">
        <v>0</v>
      </c>
      <c r="M32" s="33">
        <v>10</v>
      </c>
      <c r="N32" s="33">
        <v>0</v>
      </c>
      <c r="O32" s="33">
        <v>6</v>
      </c>
      <c r="P32" s="33">
        <v>6</v>
      </c>
      <c r="Q32" s="33">
        <v>0</v>
      </c>
      <c r="R32" s="33">
        <v>4</v>
      </c>
      <c r="S32" s="33">
        <v>0</v>
      </c>
      <c r="T32" s="33">
        <v>0</v>
      </c>
      <c r="U32" s="33">
        <v>0</v>
      </c>
      <c r="V32" s="33">
        <v>31</v>
      </c>
      <c r="W32" s="33">
        <v>5</v>
      </c>
      <c r="X32" s="33">
        <v>11</v>
      </c>
      <c r="Y32" s="33">
        <v>0</v>
      </c>
      <c r="Z32" s="33">
        <v>5</v>
      </c>
      <c r="AA32" s="33">
        <v>1</v>
      </c>
    </row>
    <row r="33" spans="1:27">
      <c r="A33" s="2">
        <f t="shared" si="0"/>
        <v>31.5</v>
      </c>
      <c r="B33" s="2">
        <v>1</v>
      </c>
      <c r="C33" s="2">
        <v>100</v>
      </c>
      <c r="D33" s="33">
        <v>11</v>
      </c>
      <c r="E33" s="33">
        <v>0</v>
      </c>
      <c r="F33" s="33">
        <v>0</v>
      </c>
      <c r="G33" s="33">
        <v>0</v>
      </c>
      <c r="H33" s="33">
        <v>0</v>
      </c>
      <c r="I33" s="33">
        <v>2</v>
      </c>
      <c r="J33" s="33">
        <v>0</v>
      </c>
      <c r="K33" s="33">
        <v>0</v>
      </c>
      <c r="L33" s="33">
        <v>0</v>
      </c>
      <c r="M33" s="33">
        <v>11</v>
      </c>
      <c r="N33" s="33">
        <v>0</v>
      </c>
      <c r="O33" s="33">
        <v>5</v>
      </c>
      <c r="P33" s="33">
        <v>2</v>
      </c>
      <c r="Q33" s="33">
        <v>0</v>
      </c>
      <c r="R33" s="33">
        <v>8</v>
      </c>
      <c r="S33" s="33">
        <v>0</v>
      </c>
      <c r="T33" s="33">
        <v>1</v>
      </c>
      <c r="U33" s="33">
        <v>0</v>
      </c>
      <c r="V33" s="33">
        <v>48</v>
      </c>
      <c r="W33" s="33">
        <v>1</v>
      </c>
      <c r="X33" s="33">
        <v>3</v>
      </c>
      <c r="Y33" s="33">
        <v>0</v>
      </c>
      <c r="Z33" s="33">
        <v>8</v>
      </c>
      <c r="AA33" s="33">
        <v>0</v>
      </c>
    </row>
    <row r="34" spans="1:27">
      <c r="A34" s="2">
        <f t="shared" si="0"/>
        <v>32.5</v>
      </c>
      <c r="B34" s="2">
        <v>1</v>
      </c>
      <c r="C34" s="2">
        <v>100</v>
      </c>
      <c r="D34" s="33">
        <v>6</v>
      </c>
      <c r="E34" s="33">
        <v>0</v>
      </c>
      <c r="F34" s="33">
        <v>6</v>
      </c>
      <c r="G34" s="33">
        <v>0</v>
      </c>
      <c r="H34" s="33">
        <v>0</v>
      </c>
      <c r="I34" s="33">
        <v>0</v>
      </c>
      <c r="J34" s="33">
        <v>1</v>
      </c>
      <c r="K34" s="33">
        <v>0</v>
      </c>
      <c r="L34" s="33">
        <v>0</v>
      </c>
      <c r="M34" s="33">
        <v>0</v>
      </c>
      <c r="N34" s="33">
        <v>0</v>
      </c>
      <c r="O34" s="33">
        <v>2</v>
      </c>
      <c r="P34" s="33">
        <v>9</v>
      </c>
      <c r="Q34" s="33">
        <v>4</v>
      </c>
      <c r="R34" s="33">
        <v>8</v>
      </c>
      <c r="S34" s="33">
        <v>0</v>
      </c>
      <c r="T34" s="33">
        <v>1</v>
      </c>
      <c r="U34" s="33">
        <v>0</v>
      </c>
      <c r="V34" s="33">
        <v>43</v>
      </c>
      <c r="W34" s="33">
        <v>3</v>
      </c>
      <c r="X34" s="33">
        <v>9</v>
      </c>
      <c r="Y34" s="33">
        <v>0</v>
      </c>
      <c r="Z34" s="33">
        <v>8</v>
      </c>
      <c r="AA34" s="33">
        <v>0</v>
      </c>
    </row>
    <row r="35" spans="1:27">
      <c r="A35" s="2">
        <f t="shared" si="0"/>
        <v>33.5</v>
      </c>
      <c r="B35" s="2">
        <v>1</v>
      </c>
      <c r="C35" s="2">
        <v>100</v>
      </c>
      <c r="D35" s="33">
        <v>7</v>
      </c>
      <c r="E35" s="33">
        <v>0</v>
      </c>
      <c r="F35" s="33">
        <v>1</v>
      </c>
      <c r="G35" s="33">
        <v>0</v>
      </c>
      <c r="H35" s="33">
        <v>0</v>
      </c>
      <c r="I35" s="33">
        <v>5</v>
      </c>
      <c r="J35" s="33">
        <v>0</v>
      </c>
      <c r="K35" s="33">
        <v>0</v>
      </c>
      <c r="L35" s="33">
        <v>2</v>
      </c>
      <c r="M35" s="33">
        <v>12</v>
      </c>
      <c r="N35" s="33">
        <v>0</v>
      </c>
      <c r="O35" s="33">
        <v>4</v>
      </c>
      <c r="P35" s="33">
        <v>13</v>
      </c>
      <c r="Q35" s="33">
        <v>2</v>
      </c>
      <c r="R35" s="33">
        <v>7</v>
      </c>
      <c r="S35" s="33">
        <v>9</v>
      </c>
      <c r="T35" s="33">
        <v>0</v>
      </c>
      <c r="U35" s="33">
        <v>0</v>
      </c>
      <c r="V35" s="33">
        <v>18</v>
      </c>
      <c r="W35" s="33">
        <v>1</v>
      </c>
      <c r="X35" s="33">
        <v>16</v>
      </c>
      <c r="Y35" s="33">
        <v>0</v>
      </c>
      <c r="Z35" s="33">
        <v>3</v>
      </c>
      <c r="AA35" s="33">
        <v>0</v>
      </c>
    </row>
    <row r="36" spans="1:27">
      <c r="A36" s="2">
        <f t="shared" si="0"/>
        <v>34.5</v>
      </c>
      <c r="B36" s="2">
        <v>1</v>
      </c>
      <c r="C36" s="2">
        <v>100</v>
      </c>
      <c r="D36" s="33">
        <v>2</v>
      </c>
      <c r="E36" s="33">
        <v>0</v>
      </c>
      <c r="F36" s="33">
        <v>0</v>
      </c>
      <c r="G36" s="33">
        <v>0</v>
      </c>
      <c r="H36" s="33">
        <v>1</v>
      </c>
      <c r="I36" s="33">
        <v>7</v>
      </c>
      <c r="J36" s="33">
        <v>4</v>
      </c>
      <c r="K36" s="33">
        <v>4</v>
      </c>
      <c r="L36" s="33">
        <v>0</v>
      </c>
      <c r="M36" s="33">
        <v>7</v>
      </c>
      <c r="N36" s="33">
        <v>0</v>
      </c>
      <c r="O36" s="33">
        <v>2</v>
      </c>
      <c r="P36" s="33">
        <v>24</v>
      </c>
      <c r="Q36" s="33">
        <v>0</v>
      </c>
      <c r="R36" s="33">
        <v>0</v>
      </c>
      <c r="S36" s="33">
        <v>36</v>
      </c>
      <c r="T36" s="33">
        <v>0</v>
      </c>
      <c r="U36" s="33">
        <v>0</v>
      </c>
      <c r="V36" s="33">
        <v>0</v>
      </c>
      <c r="W36" s="33">
        <v>4</v>
      </c>
      <c r="X36" s="33">
        <v>8</v>
      </c>
      <c r="Y36" s="33">
        <v>0</v>
      </c>
      <c r="Z36" s="33">
        <v>1</v>
      </c>
      <c r="AA36" s="33">
        <v>0</v>
      </c>
    </row>
    <row r="37" spans="1:27">
      <c r="A37" s="2">
        <f t="shared" si="0"/>
        <v>35.5</v>
      </c>
      <c r="B37" s="2">
        <v>1</v>
      </c>
      <c r="C37" s="2">
        <v>100</v>
      </c>
      <c r="D37" s="33">
        <v>0</v>
      </c>
      <c r="E37" s="33">
        <v>0</v>
      </c>
      <c r="F37" s="33">
        <v>0</v>
      </c>
      <c r="G37" s="33">
        <v>0</v>
      </c>
      <c r="H37" s="33">
        <v>2</v>
      </c>
      <c r="I37" s="33">
        <v>13</v>
      </c>
      <c r="J37" s="33">
        <v>3</v>
      </c>
      <c r="K37" s="33">
        <v>6</v>
      </c>
      <c r="L37" s="33">
        <v>0</v>
      </c>
      <c r="M37" s="33">
        <v>1</v>
      </c>
      <c r="N37" s="33">
        <v>0</v>
      </c>
      <c r="O37" s="33">
        <v>1</v>
      </c>
      <c r="P37" s="33">
        <v>26</v>
      </c>
      <c r="Q37" s="33">
        <v>0</v>
      </c>
      <c r="R37" s="33">
        <v>1</v>
      </c>
      <c r="S37" s="33">
        <v>32</v>
      </c>
      <c r="T37" s="33">
        <v>0</v>
      </c>
      <c r="U37" s="33">
        <v>0</v>
      </c>
      <c r="V37" s="33">
        <v>0</v>
      </c>
      <c r="W37" s="33">
        <v>1</v>
      </c>
      <c r="X37" s="33">
        <v>10</v>
      </c>
      <c r="Y37" s="33">
        <v>1</v>
      </c>
      <c r="Z37" s="33">
        <v>3</v>
      </c>
      <c r="AA37" s="33">
        <v>0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37"/>
  <sheetViews>
    <sheetView tabSelected="1" topLeftCell="A9" zoomScale="120" zoomScaleNormal="120" workbookViewId="0">
      <selection activeCell="O23" sqref="O23"/>
    </sheetView>
  </sheetViews>
  <sheetFormatPr baseColWidth="10" defaultColWidth="10.83203125" defaultRowHeight="14"/>
  <cols>
    <col min="1" max="1" width="9.33203125" style="3" customWidth="1"/>
    <col min="2" max="2" width="8.33203125" style="3" customWidth="1"/>
    <col min="3" max="3" width="13.33203125" style="3" customWidth="1"/>
    <col min="4" max="4" width="21.33203125" style="3" customWidth="1"/>
    <col min="5" max="6" width="17.6640625" style="3" customWidth="1"/>
    <col min="7" max="7" width="12.83203125" style="3" customWidth="1"/>
    <col min="8" max="8" width="21.83203125" style="3" customWidth="1"/>
    <col min="9" max="9" width="13.1640625" style="3" customWidth="1"/>
    <col min="10" max="11" width="11.1640625" style="3" customWidth="1"/>
    <col min="12" max="12" width="8.6640625" style="3" customWidth="1"/>
    <col min="13" max="29" width="10.83203125" style="12"/>
    <col min="30" max="16384" width="10.83203125" style="3"/>
  </cols>
  <sheetData>
    <row r="1" spans="1:12" ht="27" customHeight="1">
      <c r="A1" s="4" t="s">
        <v>0</v>
      </c>
      <c r="B1" s="4" t="s">
        <v>1</v>
      </c>
      <c r="C1" s="4" t="s">
        <v>5</v>
      </c>
      <c r="D1" s="12"/>
      <c r="E1" s="12"/>
      <c r="F1" s="12"/>
      <c r="G1" s="12"/>
      <c r="H1" s="12"/>
      <c r="I1" s="12"/>
      <c r="J1" s="12"/>
      <c r="K1" s="12"/>
      <c r="L1" s="12"/>
    </row>
    <row r="2" spans="1:12">
      <c r="A2" s="5" t="s">
        <v>19</v>
      </c>
      <c r="B2" s="5" t="s">
        <v>20</v>
      </c>
      <c r="C2" s="16">
        <v>40391</v>
      </c>
      <c r="D2" s="12"/>
      <c r="E2" s="12"/>
      <c r="F2" s="12"/>
      <c r="G2" s="12"/>
      <c r="H2" s="12"/>
      <c r="I2" s="12"/>
      <c r="J2" s="12"/>
      <c r="K2" s="12"/>
      <c r="L2" s="12"/>
    </row>
    <row r="3" spans="1:12">
      <c r="A3" s="5"/>
      <c r="B3" s="5"/>
      <c r="C3" s="5"/>
      <c r="D3" s="12"/>
      <c r="E3" s="12"/>
      <c r="F3" s="12"/>
      <c r="G3" s="12"/>
      <c r="H3" s="12"/>
      <c r="I3" s="12"/>
      <c r="J3" s="12"/>
      <c r="K3" s="12"/>
      <c r="L3" s="12"/>
    </row>
    <row r="4" spans="1:12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2" ht="20" customHeight="1">
      <c r="A5" s="13" t="s">
        <v>16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12" ht="32" customHeight="1">
      <c r="A6" s="6" t="s">
        <v>0</v>
      </c>
      <c r="B6" s="6" t="s">
        <v>1</v>
      </c>
      <c r="C6" s="7" t="s">
        <v>11</v>
      </c>
      <c r="D6" s="7" t="s">
        <v>7</v>
      </c>
      <c r="E6" s="7" t="s">
        <v>8</v>
      </c>
      <c r="F6" s="7" t="s">
        <v>9</v>
      </c>
      <c r="G6" s="7" t="s">
        <v>10</v>
      </c>
      <c r="H6" s="7" t="s">
        <v>12</v>
      </c>
      <c r="I6" s="12"/>
      <c r="J6" s="12"/>
      <c r="K6" s="12"/>
      <c r="L6" s="12"/>
    </row>
    <row r="7" spans="1:12" ht="15">
      <c r="A7" s="8" t="s">
        <v>19</v>
      </c>
      <c r="B7" s="8" t="s">
        <v>20</v>
      </c>
      <c r="C7" s="19" t="s">
        <v>30</v>
      </c>
      <c r="D7" s="20">
        <v>23.5</v>
      </c>
      <c r="E7" s="8">
        <v>1</v>
      </c>
      <c r="F7" s="19">
        <v>80</v>
      </c>
      <c r="G7" s="19">
        <v>15</v>
      </c>
      <c r="H7" s="21" t="s">
        <v>25</v>
      </c>
      <c r="I7" s="12"/>
      <c r="J7" s="12"/>
      <c r="K7" s="12"/>
      <c r="L7" s="12"/>
    </row>
    <row r="8" spans="1:12" ht="15">
      <c r="A8" s="8" t="s">
        <v>19</v>
      </c>
      <c r="B8" s="8" t="s">
        <v>20</v>
      </c>
      <c r="C8" s="19" t="s">
        <v>31</v>
      </c>
      <c r="D8" s="20">
        <v>33.5</v>
      </c>
      <c r="E8" s="8">
        <v>1</v>
      </c>
      <c r="F8" s="19">
        <v>85</v>
      </c>
      <c r="G8" s="19">
        <v>15</v>
      </c>
      <c r="H8" s="21" t="s">
        <v>25</v>
      </c>
      <c r="I8" s="12"/>
      <c r="J8" s="12"/>
      <c r="K8" s="12"/>
      <c r="L8" s="12"/>
    </row>
    <row r="9" spans="1:12" ht="15">
      <c r="A9" s="8" t="s">
        <v>19</v>
      </c>
      <c r="B9" s="8" t="s">
        <v>20</v>
      </c>
      <c r="C9" s="19" t="s">
        <v>32</v>
      </c>
      <c r="D9" s="22" t="s">
        <v>21</v>
      </c>
      <c r="E9" s="8">
        <v>1</v>
      </c>
      <c r="F9" s="23">
        <v>150</v>
      </c>
      <c r="G9" s="23">
        <v>20</v>
      </c>
      <c r="H9" s="21" t="s">
        <v>25</v>
      </c>
      <c r="I9" s="12"/>
      <c r="J9" s="12"/>
      <c r="K9" s="12"/>
      <c r="L9" s="12"/>
    </row>
    <row r="10" spans="1:12" ht="15">
      <c r="A10" s="8" t="s">
        <v>19</v>
      </c>
      <c r="B10" s="8" t="s">
        <v>20</v>
      </c>
      <c r="C10" s="19" t="s">
        <v>33</v>
      </c>
      <c r="D10" s="22" t="s">
        <v>22</v>
      </c>
      <c r="E10" s="8">
        <v>1</v>
      </c>
      <c r="F10" s="23">
        <v>20</v>
      </c>
      <c r="G10" s="23">
        <v>20</v>
      </c>
      <c r="H10" s="21" t="s">
        <v>26</v>
      </c>
      <c r="I10" s="12"/>
      <c r="J10" s="12"/>
      <c r="K10" s="12"/>
      <c r="L10" s="12"/>
    </row>
    <row r="11" spans="1:12" ht="15">
      <c r="A11" s="8" t="s">
        <v>19</v>
      </c>
      <c r="B11" s="8" t="s">
        <v>20</v>
      </c>
      <c r="C11" s="19" t="s">
        <v>34</v>
      </c>
      <c r="D11" s="22" t="s">
        <v>23</v>
      </c>
      <c r="E11" s="8">
        <v>1</v>
      </c>
      <c r="F11" s="23">
        <v>-60</v>
      </c>
      <c r="G11" s="23">
        <v>20</v>
      </c>
      <c r="H11" s="21" t="s">
        <v>25</v>
      </c>
      <c r="I11" s="12"/>
      <c r="J11" s="12"/>
      <c r="K11" s="12"/>
      <c r="L11" s="12"/>
    </row>
    <row r="12" spans="1:12" ht="15">
      <c r="A12" s="8" t="s">
        <v>19</v>
      </c>
      <c r="B12" s="8" t="s">
        <v>20</v>
      </c>
      <c r="C12" s="19" t="s">
        <v>35</v>
      </c>
      <c r="D12" s="22" t="s">
        <v>24</v>
      </c>
      <c r="E12" s="8">
        <v>1</v>
      </c>
      <c r="F12" s="23">
        <v>-1055</v>
      </c>
      <c r="G12" s="23">
        <v>20</v>
      </c>
      <c r="H12" s="21" t="s">
        <v>25</v>
      </c>
      <c r="I12" s="12"/>
      <c r="J12" s="12"/>
      <c r="K12" s="12"/>
      <c r="L12" s="12"/>
    </row>
    <row r="13" spans="1:12" ht="15">
      <c r="A13" s="8" t="s">
        <v>19</v>
      </c>
      <c r="B13" s="8" t="s">
        <v>20</v>
      </c>
      <c r="C13" s="19" t="s">
        <v>36</v>
      </c>
      <c r="D13" s="20">
        <v>107</v>
      </c>
      <c r="E13" s="8">
        <v>1</v>
      </c>
      <c r="F13" s="24">
        <v>2590</v>
      </c>
      <c r="G13" s="24">
        <v>15</v>
      </c>
      <c r="H13" s="21" t="s">
        <v>26</v>
      </c>
      <c r="I13" s="12"/>
      <c r="J13" s="12"/>
      <c r="K13" s="12"/>
      <c r="L13" s="12"/>
    </row>
    <row r="14" spans="1:12" ht="31" customHeight="1">
      <c r="A14" s="12"/>
      <c r="B14" s="12"/>
      <c r="C14" s="17"/>
      <c r="D14" s="12"/>
      <c r="E14" s="12"/>
      <c r="F14" s="12"/>
      <c r="G14" s="12"/>
      <c r="H14" s="12"/>
      <c r="I14" s="12"/>
      <c r="J14" s="12"/>
      <c r="K14" s="12"/>
      <c r="L14" s="12"/>
    </row>
    <row r="15" spans="1:12" ht="15">
      <c r="A15" s="13" t="s">
        <v>17</v>
      </c>
      <c r="B15" s="12"/>
      <c r="C15" s="17"/>
      <c r="D15" s="12"/>
      <c r="E15" s="12"/>
      <c r="F15" s="12"/>
      <c r="G15" s="12"/>
      <c r="H15" s="12"/>
      <c r="I15" s="12"/>
      <c r="J15" s="12"/>
      <c r="K15" s="12"/>
      <c r="L15" s="12"/>
    </row>
    <row r="16" spans="1:12" ht="34" customHeight="1">
      <c r="A16" s="6" t="s">
        <v>0</v>
      </c>
      <c r="B16" s="6" t="s">
        <v>1</v>
      </c>
      <c r="C16" s="6" t="s">
        <v>2</v>
      </c>
      <c r="D16" s="7" t="s">
        <v>7</v>
      </c>
      <c r="E16" s="7" t="s">
        <v>18</v>
      </c>
      <c r="F16" s="7" t="s">
        <v>8</v>
      </c>
      <c r="G16" s="9" t="s">
        <v>13</v>
      </c>
      <c r="H16" s="9" t="s">
        <v>14</v>
      </c>
      <c r="I16" s="6" t="s">
        <v>3</v>
      </c>
      <c r="J16" s="9" t="s">
        <v>15</v>
      </c>
      <c r="K16" s="6" t="s">
        <v>6</v>
      </c>
      <c r="L16" s="10" t="s">
        <v>4</v>
      </c>
    </row>
    <row r="17" spans="1:13" ht="16">
      <c r="A17" s="8" t="s">
        <v>19</v>
      </c>
      <c r="B17" s="8" t="s">
        <v>20</v>
      </c>
      <c r="C17" s="30" t="s">
        <v>27</v>
      </c>
      <c r="D17" s="8">
        <v>0.5</v>
      </c>
      <c r="E17" s="8">
        <f>D17+0.5</f>
        <v>1</v>
      </c>
      <c r="F17" s="8">
        <v>1</v>
      </c>
      <c r="G17" s="25">
        <v>6.4099999999999824E-2</v>
      </c>
      <c r="H17" s="26">
        <v>0.24279829213668472</v>
      </c>
      <c r="I17" s="27">
        <v>3.7103294845528665</v>
      </c>
      <c r="J17" s="8"/>
      <c r="K17" s="8"/>
      <c r="L17" s="14"/>
      <c r="M17" s="15"/>
    </row>
    <row r="18" spans="1:13" ht="14" customHeight="1">
      <c r="A18" s="8" t="s">
        <v>19</v>
      </c>
      <c r="B18" s="8" t="s">
        <v>20</v>
      </c>
      <c r="C18" s="30" t="s">
        <v>27</v>
      </c>
      <c r="D18" s="8">
        <f>D17+2</f>
        <v>2.5</v>
      </c>
      <c r="E18" s="8">
        <f t="shared" ref="E18:E37" si="0">D18+0.5</f>
        <v>3</v>
      </c>
      <c r="F18" s="8">
        <v>1</v>
      </c>
      <c r="G18" s="25">
        <v>7.0600000000000662E-2</v>
      </c>
      <c r="H18" s="26">
        <v>0.19584300870667298</v>
      </c>
      <c r="I18" s="27">
        <v>3.0728538884018297</v>
      </c>
      <c r="J18" s="8"/>
      <c r="K18" s="8"/>
      <c r="L18" s="14"/>
      <c r="M18" s="15"/>
    </row>
    <row r="19" spans="1:13" ht="16">
      <c r="A19" s="8" t="s">
        <v>19</v>
      </c>
      <c r="B19" s="8" t="s">
        <v>20</v>
      </c>
      <c r="C19" s="30" t="s">
        <v>27</v>
      </c>
      <c r="D19" s="8">
        <f t="shared" ref="D19:D37" si="1">D18+2</f>
        <v>4.5</v>
      </c>
      <c r="E19" s="8">
        <f t="shared" si="0"/>
        <v>5</v>
      </c>
      <c r="F19" s="8">
        <v>1</v>
      </c>
      <c r="G19" s="25">
        <v>6.819999999999915E-2</v>
      </c>
      <c r="H19" s="26">
        <v>0.21982180596564607</v>
      </c>
      <c r="I19" s="27">
        <v>3.7024495923236302</v>
      </c>
      <c r="J19" s="8"/>
      <c r="K19" s="8"/>
      <c r="L19" s="8"/>
    </row>
    <row r="20" spans="1:13" ht="16">
      <c r="A20" s="8" t="s">
        <v>19</v>
      </c>
      <c r="B20" s="8" t="s">
        <v>20</v>
      </c>
      <c r="C20" s="30" t="s">
        <v>27</v>
      </c>
      <c r="D20" s="8">
        <f t="shared" si="1"/>
        <v>6.5</v>
      </c>
      <c r="E20" s="8">
        <f t="shared" si="0"/>
        <v>7</v>
      </c>
      <c r="F20" s="8">
        <v>1</v>
      </c>
      <c r="G20" s="25">
        <v>6.0799999999998633E-2</v>
      </c>
      <c r="H20" s="26">
        <v>0.21066737564578381</v>
      </c>
      <c r="I20" s="27">
        <v>3.5318734340513851</v>
      </c>
      <c r="J20" s="8"/>
      <c r="K20" s="8"/>
      <c r="L20" s="8"/>
    </row>
    <row r="21" spans="1:13" ht="16">
      <c r="A21" s="8" t="s">
        <v>19</v>
      </c>
      <c r="B21" s="8" t="s">
        <v>20</v>
      </c>
      <c r="C21" s="30" t="s">
        <v>27</v>
      </c>
      <c r="D21" s="8">
        <f t="shared" si="1"/>
        <v>8.5</v>
      </c>
      <c r="E21" s="8">
        <f t="shared" si="0"/>
        <v>9</v>
      </c>
      <c r="F21" s="8">
        <v>1</v>
      </c>
      <c r="G21" s="28">
        <v>7.0699999999998653E-2</v>
      </c>
      <c r="H21" s="26">
        <v>0.23861992389766087</v>
      </c>
      <c r="I21" s="27">
        <v>4.1867168617389448</v>
      </c>
      <c r="J21" s="8"/>
      <c r="K21" s="8"/>
      <c r="L21" s="8"/>
    </row>
    <row r="22" spans="1:13" ht="16">
      <c r="A22" s="8" t="s">
        <v>19</v>
      </c>
      <c r="B22" s="18" t="s">
        <v>20</v>
      </c>
      <c r="C22" s="30" t="s">
        <v>27</v>
      </c>
      <c r="D22" s="8">
        <f t="shared" si="1"/>
        <v>10.5</v>
      </c>
      <c r="E22" s="8">
        <f t="shared" si="0"/>
        <v>11</v>
      </c>
      <c r="F22" s="8">
        <v>1</v>
      </c>
      <c r="G22" s="29">
        <v>8.1300000000000594E-2</v>
      </c>
      <c r="H22" s="26">
        <v>0.28660988389305841</v>
      </c>
      <c r="I22" s="27">
        <v>3.7035099847420669</v>
      </c>
      <c r="J22" s="18"/>
      <c r="K22" s="18"/>
      <c r="L22" s="18"/>
    </row>
    <row r="23" spans="1:13" ht="16">
      <c r="A23" s="8" t="s">
        <v>19</v>
      </c>
      <c r="B23" s="18" t="s">
        <v>20</v>
      </c>
      <c r="C23" s="30" t="s">
        <v>27</v>
      </c>
      <c r="D23" s="8">
        <f t="shared" si="1"/>
        <v>12.5</v>
      </c>
      <c r="E23" s="8">
        <f t="shared" si="0"/>
        <v>13</v>
      </c>
      <c r="F23" s="8">
        <v>1</v>
      </c>
      <c r="G23" s="28">
        <v>7.5400000000000134E-2</v>
      </c>
      <c r="H23" s="26">
        <v>0.241659852533503</v>
      </c>
      <c r="I23" s="27">
        <v>4.5453444000419925</v>
      </c>
      <c r="J23" s="8"/>
      <c r="K23" s="8"/>
      <c r="L23" s="8"/>
    </row>
    <row r="24" spans="1:13" ht="16">
      <c r="A24" s="8" t="s">
        <v>19</v>
      </c>
      <c r="B24" s="18" t="s">
        <v>20</v>
      </c>
      <c r="C24" s="30" t="s">
        <v>27</v>
      </c>
      <c r="D24" s="8">
        <f t="shared" si="1"/>
        <v>14.5</v>
      </c>
      <c r="E24" s="8">
        <f t="shared" si="0"/>
        <v>15</v>
      </c>
      <c r="F24" s="8">
        <v>1</v>
      </c>
      <c r="G24" s="28">
        <v>0.11059999999999981</v>
      </c>
      <c r="H24" s="26">
        <v>0.30874914640069762</v>
      </c>
      <c r="I24" s="27">
        <v>3.9921448073955679</v>
      </c>
      <c r="J24" s="8"/>
      <c r="K24" s="8"/>
      <c r="L24" s="8"/>
    </row>
    <row r="25" spans="1:13" ht="16">
      <c r="A25" s="8" t="s">
        <v>19</v>
      </c>
      <c r="B25" s="18" t="s">
        <v>20</v>
      </c>
      <c r="C25" s="30" t="s">
        <v>27</v>
      </c>
      <c r="D25" s="8">
        <f t="shared" si="1"/>
        <v>16.5</v>
      </c>
      <c r="E25" s="8">
        <f t="shared" si="0"/>
        <v>17</v>
      </c>
      <c r="F25" s="8">
        <v>1</v>
      </c>
      <c r="G25" s="28">
        <v>8.7399999999998812E-2</v>
      </c>
      <c r="H25" s="26">
        <v>0.27430010275192052</v>
      </c>
      <c r="I25" s="27">
        <v>5.3550179458903182</v>
      </c>
      <c r="J25" s="8"/>
      <c r="K25" s="8"/>
      <c r="L25" s="8"/>
    </row>
    <row r="26" spans="1:13" ht="16">
      <c r="A26" s="8" t="s">
        <v>19</v>
      </c>
      <c r="B26" s="18" t="s">
        <v>20</v>
      </c>
      <c r="C26" s="30" t="s">
        <v>27</v>
      </c>
      <c r="D26" s="8">
        <f t="shared" si="1"/>
        <v>18.5</v>
      </c>
      <c r="E26" s="8">
        <f t="shared" si="0"/>
        <v>19</v>
      </c>
      <c r="F26" s="8">
        <v>1</v>
      </c>
      <c r="G26" s="28">
        <v>9.2900000000000205E-2</v>
      </c>
      <c r="H26" s="26">
        <v>0.21130215184074688</v>
      </c>
      <c r="I26" s="27">
        <v>4.0640114253717279</v>
      </c>
      <c r="J26" s="8"/>
      <c r="K26" s="8"/>
      <c r="L26" s="8"/>
    </row>
    <row r="27" spans="1:13" ht="16">
      <c r="A27" s="8" t="s">
        <v>19</v>
      </c>
      <c r="B27" s="18" t="s">
        <v>20</v>
      </c>
      <c r="C27" s="30" t="s">
        <v>27</v>
      </c>
      <c r="D27" s="8">
        <f t="shared" si="1"/>
        <v>20.5</v>
      </c>
      <c r="E27" s="8">
        <f t="shared" si="0"/>
        <v>21</v>
      </c>
      <c r="F27" s="8">
        <v>1</v>
      </c>
      <c r="G27" s="28">
        <v>9.7200000000000841E-2</v>
      </c>
      <c r="H27" s="26">
        <v>0.1096834965303829</v>
      </c>
      <c r="I27" s="27">
        <v>5.251696337605563</v>
      </c>
      <c r="J27" s="8"/>
      <c r="K27" s="8"/>
      <c r="L27" s="8"/>
    </row>
    <row r="28" spans="1:13" ht="16">
      <c r="A28" s="8" t="s">
        <v>19</v>
      </c>
      <c r="B28" s="18" t="s">
        <v>20</v>
      </c>
      <c r="C28" s="30" t="s">
        <v>27</v>
      </c>
      <c r="D28" s="8">
        <f t="shared" si="1"/>
        <v>22.5</v>
      </c>
      <c r="E28" s="8">
        <f t="shared" si="0"/>
        <v>23</v>
      </c>
      <c r="F28" s="8">
        <v>1</v>
      </c>
      <c r="G28" s="28">
        <v>0.10379999999999967</v>
      </c>
      <c r="H28" s="26">
        <v>5.5155225413232402E-2</v>
      </c>
      <c r="I28" s="27">
        <v>6.6893208480492055</v>
      </c>
      <c r="J28" s="8"/>
      <c r="K28" s="8"/>
      <c r="L28" s="8"/>
    </row>
    <row r="29" spans="1:13" ht="16">
      <c r="A29" s="8" t="s">
        <v>19</v>
      </c>
      <c r="B29" s="18" t="s">
        <v>20</v>
      </c>
      <c r="C29" s="30" t="s">
        <v>27</v>
      </c>
      <c r="D29" s="8">
        <f t="shared" si="1"/>
        <v>24.5</v>
      </c>
      <c r="E29" s="8">
        <f t="shared" si="0"/>
        <v>25</v>
      </c>
      <c r="F29" s="8">
        <v>1</v>
      </c>
      <c r="G29" s="28">
        <v>0.22379999999999889</v>
      </c>
      <c r="H29" s="26">
        <v>1.6648962565890605E-2</v>
      </c>
      <c r="I29" s="27">
        <v>12.85166001593433</v>
      </c>
      <c r="J29" s="8"/>
      <c r="K29" s="8"/>
      <c r="L29" s="8"/>
    </row>
    <row r="30" spans="1:13" ht="16">
      <c r="A30" s="8" t="s">
        <v>19</v>
      </c>
      <c r="B30" s="18" t="s">
        <v>20</v>
      </c>
      <c r="C30" s="30" t="s">
        <v>27</v>
      </c>
      <c r="D30" s="8">
        <f t="shared" si="1"/>
        <v>26.5</v>
      </c>
      <c r="E30" s="8">
        <f t="shared" si="0"/>
        <v>27</v>
      </c>
      <c r="F30" s="8">
        <v>1</v>
      </c>
      <c r="G30" s="28">
        <v>0.12429999999999986</v>
      </c>
      <c r="H30" s="26">
        <v>1.6188570962364205E-2</v>
      </c>
      <c r="I30" s="27">
        <v>10.391515852244613</v>
      </c>
      <c r="J30" s="8"/>
      <c r="K30" s="8"/>
      <c r="L30" s="8"/>
    </row>
    <row r="31" spans="1:13" ht="16">
      <c r="A31" s="8" t="s">
        <v>19</v>
      </c>
      <c r="B31" s="18" t="s">
        <v>20</v>
      </c>
      <c r="C31" s="30" t="s">
        <v>27</v>
      </c>
      <c r="D31" s="8">
        <f t="shared" si="1"/>
        <v>28.5</v>
      </c>
      <c r="E31" s="8">
        <f t="shared" si="0"/>
        <v>29</v>
      </c>
      <c r="F31" s="8">
        <v>1</v>
      </c>
      <c r="G31" s="28">
        <v>0.14679999999999893</v>
      </c>
      <c r="H31" s="26">
        <v>1.3867551946976224E-2</v>
      </c>
      <c r="I31" s="27">
        <v>16.641844795127668</v>
      </c>
      <c r="J31" s="8"/>
      <c r="K31" s="8"/>
      <c r="L31" s="8"/>
    </row>
    <row r="32" spans="1:13" ht="16">
      <c r="A32" s="8" t="s">
        <v>19</v>
      </c>
      <c r="B32" s="18" t="s">
        <v>20</v>
      </c>
      <c r="C32" s="30" t="s">
        <v>27</v>
      </c>
      <c r="D32" s="8">
        <f t="shared" si="1"/>
        <v>30.5</v>
      </c>
      <c r="E32" s="8">
        <f t="shared" si="0"/>
        <v>31</v>
      </c>
      <c r="F32" s="8">
        <v>1</v>
      </c>
      <c r="G32" s="28">
        <v>8.2699999999999108E-2</v>
      </c>
      <c r="H32" s="26">
        <v>9.507550778178572E-3</v>
      </c>
      <c r="I32" s="27">
        <v>16.13509410055979</v>
      </c>
      <c r="J32" s="8"/>
      <c r="K32" s="8"/>
      <c r="L32" s="8"/>
    </row>
    <row r="33" spans="1:12" ht="16">
      <c r="A33" s="8" t="s">
        <v>19</v>
      </c>
      <c r="B33" s="18" t="s">
        <v>20</v>
      </c>
      <c r="C33" s="30" t="s">
        <v>27</v>
      </c>
      <c r="D33" s="8">
        <f t="shared" si="1"/>
        <v>32.5</v>
      </c>
      <c r="E33" s="8">
        <f t="shared" si="0"/>
        <v>33</v>
      </c>
      <c r="F33" s="8">
        <v>1</v>
      </c>
      <c r="G33" s="28">
        <v>9.4400000000000261E-2</v>
      </c>
      <c r="H33" s="26">
        <v>1.3244167447574905E-2</v>
      </c>
      <c r="I33" s="27">
        <v>11.893370192199168</v>
      </c>
      <c r="J33" s="8"/>
      <c r="K33" s="8"/>
      <c r="L33" s="8"/>
    </row>
    <row r="34" spans="1:12" ht="16">
      <c r="A34" s="8" t="s">
        <v>19</v>
      </c>
      <c r="B34" s="18" t="s">
        <v>20</v>
      </c>
      <c r="C34" s="30" t="s">
        <v>27</v>
      </c>
      <c r="D34" s="8">
        <f t="shared" si="1"/>
        <v>34.5</v>
      </c>
      <c r="E34" s="8">
        <f t="shared" si="0"/>
        <v>35</v>
      </c>
      <c r="F34" s="8">
        <v>1</v>
      </c>
      <c r="G34" s="28">
        <v>0.16469999999999985</v>
      </c>
      <c r="H34" s="26">
        <v>1.2999883505835282E-2</v>
      </c>
      <c r="I34" s="27">
        <v>10.771159754435288</v>
      </c>
      <c r="J34" s="8"/>
      <c r="K34" s="8"/>
      <c r="L34" s="8"/>
    </row>
    <row r="35" spans="1:12" ht="16">
      <c r="A35" s="8" t="s">
        <v>19</v>
      </c>
      <c r="B35" s="18" t="s">
        <v>20</v>
      </c>
      <c r="C35" s="30" t="s">
        <v>27</v>
      </c>
      <c r="D35" s="8">
        <f t="shared" si="1"/>
        <v>36.5</v>
      </c>
      <c r="E35" s="8">
        <f t="shared" si="0"/>
        <v>37</v>
      </c>
      <c r="F35" s="8">
        <v>1</v>
      </c>
      <c r="G35" s="28">
        <v>0.17779999999999951</v>
      </c>
      <c r="H35" s="26">
        <v>1.3032817508015901E-2</v>
      </c>
      <c r="I35" s="27">
        <v>9.857735530685666</v>
      </c>
      <c r="J35" s="8"/>
      <c r="K35" s="8"/>
      <c r="L35" s="8"/>
    </row>
    <row r="36" spans="1:12" ht="16">
      <c r="A36" s="8" t="s">
        <v>19</v>
      </c>
      <c r="B36" s="18" t="s">
        <v>20</v>
      </c>
      <c r="C36" s="30" t="s">
        <v>27</v>
      </c>
      <c r="D36" s="8">
        <f t="shared" si="1"/>
        <v>38.5</v>
      </c>
      <c r="E36" s="8">
        <f t="shared" si="0"/>
        <v>39</v>
      </c>
      <c r="F36" s="8">
        <v>1</v>
      </c>
      <c r="G36" s="28">
        <v>0.22480000000000011</v>
      </c>
      <c r="H36" s="26">
        <v>1.5059150981614151E-2</v>
      </c>
      <c r="I36" s="27">
        <v>9.2605418701040598</v>
      </c>
      <c r="J36" s="8"/>
      <c r="K36" s="8"/>
      <c r="L36" s="8"/>
    </row>
    <row r="37" spans="1:12" ht="16">
      <c r="A37" s="8" t="s">
        <v>19</v>
      </c>
      <c r="B37" s="18" t="s">
        <v>20</v>
      </c>
      <c r="C37" s="30" t="s">
        <v>27</v>
      </c>
      <c r="D37" s="8">
        <f t="shared" si="1"/>
        <v>40.5</v>
      </c>
      <c r="E37" s="8">
        <f t="shared" si="0"/>
        <v>41</v>
      </c>
      <c r="F37" s="8">
        <v>1</v>
      </c>
      <c r="G37" s="28">
        <v>0.2090999999999994</v>
      </c>
      <c r="H37" s="26">
        <v>1.9325690235798922E-2</v>
      </c>
      <c r="I37" s="27">
        <v>9.8621666514802246</v>
      </c>
      <c r="J37" s="8"/>
      <c r="K37" s="8"/>
      <c r="L37" s="8"/>
    </row>
  </sheetData>
  <phoneticPr fontId="1" type="noConversion"/>
  <pageMargins left="0.7" right="0.7" top="0.75" bottom="0.75" header="0.3" footer="0.3"/>
  <pageSetup paperSize="9" orientation="portrait" horizontalDpi="3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 data</vt:lpstr>
      <vt:lpstr>Dating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Ahonen</dc:creator>
  <cp:keywords/>
  <dc:description/>
  <cp:lastModifiedBy>Hui Zhang</cp:lastModifiedBy>
  <cp:revision/>
  <dcterms:created xsi:type="dcterms:W3CDTF">2018-01-10T14:45:34Z</dcterms:created>
  <dcterms:modified xsi:type="dcterms:W3CDTF">2022-06-23T03:03:30Z</dcterms:modified>
  <cp:category/>
  <cp:contentStatus/>
</cp:coreProperties>
</file>